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práca\Šuster Martin\CBA\Krásno - Čadca\CEF 2020\"/>
    </mc:Choice>
  </mc:AlternateContent>
  <workbookProtection workbookAlgorithmName="SHA-512" workbookHashValue="2fAd2W80yy0r/Dl9GeomdPf7/7bujPG7NCsOAYd+T+y2Ok4fhI0BN3MGWwPIbFRFv5X/Qq7TtrMrtxuwKo0RKA==" workbookSaltValue="crhbf4jNUj58RP+e7RVSZw==" workbookSpinCount="100000" lockStructure="1"/>
  <bookViews>
    <workbookView xWindow="0" yWindow="0" windowWidth="38400" windowHeight="17560" activeTab="1"/>
  </bookViews>
  <sheets>
    <sheet name="Notice" sheetId="10" r:id="rId1"/>
    <sheet name="Input Sheet" sheetId="2" r:id="rId2"/>
    <sheet name="Output Financial Analysis" sheetId="7" r:id="rId3"/>
    <sheet name="Output Economic Analysis" sheetId="1" r:id="rId4"/>
    <sheet name="Output Funding Gap" sheetId="8" r:id="rId5"/>
    <sheet name="HIDDEN Sensitivities" sheetId="14" state="hidden" r:id="rId6"/>
  </sheets>
  <definedNames>
    <definedName name="_xlnm._FilterDatabase" localSheetId="5" hidden="1">'HIDDEN Sensitivities'!#REF!</definedName>
    <definedName name="_xlnm._FilterDatabase" localSheetId="3" hidden="1">'Output Economic Analysis'!$B$17:$AH$28</definedName>
    <definedName name="_xlnm._FilterDatabase" localSheetId="2" hidden="1">'Output Financial Analysis'!#REF!</definedName>
    <definedName name="_xlnm._FilterDatabase" localSheetId="4" hidden="1">'Output Funding Gap'!#REF!</definedName>
    <definedName name="_xlnm.Print_Area" localSheetId="5">'HIDDEN Sensitivities'!$A$1:$BC$264</definedName>
    <definedName name="_xlnm.Print_Area" localSheetId="1">'Input Sheet'!$A$1:$BG$250</definedName>
    <definedName name="_xlnm.Print_Area" localSheetId="0">Notice!$B$1:$AA$415</definedName>
    <definedName name="_xlnm.Print_Area" localSheetId="2">'Output Financial Analysis'!$A$1:$BC$78</definedName>
  </definedNames>
  <calcPr calcId="162913"/>
</workbook>
</file>

<file path=xl/calcChain.xml><?xml version="1.0" encoding="utf-8"?>
<calcChain xmlns="http://schemas.openxmlformats.org/spreadsheetml/2006/main">
  <c r="B221" i="2" l="1"/>
  <c r="C8" i="14" l="1"/>
  <c r="H22" i="2" l="1"/>
  <c r="H42" i="2"/>
  <c r="H41" i="2"/>
  <c r="H40" i="2"/>
  <c r="H39" i="2"/>
  <c r="H38" i="2"/>
  <c r="H34" i="2"/>
  <c r="H33" i="2"/>
  <c r="H32" i="2"/>
  <c r="H31" i="2"/>
  <c r="H30" i="2"/>
  <c r="H26" i="2"/>
  <c r="H25" i="2"/>
  <c r="H24" i="2"/>
  <c r="H23" i="2"/>
  <c r="B20" i="2" l="1"/>
  <c r="C34" i="2"/>
  <c r="C42" i="2" s="1"/>
  <c r="C33" i="2"/>
  <c r="C41" i="2" s="1"/>
  <c r="C32" i="2"/>
  <c r="C40" i="2" s="1"/>
  <c r="C31" i="2"/>
  <c r="C39" i="2" s="1"/>
  <c r="C30" i="2"/>
  <c r="C38" i="2" s="1"/>
  <c r="B220" i="2" l="1"/>
  <c r="I21" i="2" l="1"/>
  <c r="J21" i="2" s="1"/>
  <c r="K21" i="2" s="1"/>
  <c r="L21" i="2" s="1"/>
  <c r="M21" i="2" s="1"/>
  <c r="N21" i="2" s="1"/>
  <c r="O21" i="2" s="1"/>
  <c r="P21" i="2" s="1"/>
  <c r="Q21" i="2" s="1"/>
  <c r="R21" i="2" s="1"/>
  <c r="I37" i="2"/>
  <c r="J37" i="2" s="1"/>
  <c r="K37" i="2" s="1"/>
  <c r="L37" i="2" s="1"/>
  <c r="M37" i="2" s="1"/>
  <c r="N37" i="2" s="1"/>
  <c r="O37" i="2" s="1"/>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I29" i="2"/>
  <c r="J29" i="2" l="1"/>
  <c r="K29" i="2" s="1"/>
  <c r="L29" i="2" s="1"/>
  <c r="M29" i="2" s="1"/>
  <c r="N29" i="2" s="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K49" i="14"/>
  <c r="K50" i="14"/>
  <c r="K51" i="14"/>
  <c r="K52" i="14"/>
  <c r="K53" i="14"/>
  <c r="B194" i="2" l="1"/>
  <c r="B192" i="2"/>
  <c r="B190" i="2"/>
  <c r="B188" i="2"/>
  <c r="B186" i="2"/>
  <c r="B184" i="2"/>
  <c r="B182" i="2"/>
  <c r="B180" i="2"/>
  <c r="B178" i="2"/>
  <c r="B176" i="2"/>
  <c r="B174" i="2"/>
  <c r="B172" i="2"/>
  <c r="B170" i="2"/>
  <c r="B168" i="2"/>
  <c r="B166" i="2"/>
  <c r="S103" i="2" l="1"/>
  <c r="R103" i="2"/>
  <c r="Q103" i="2"/>
  <c r="P103" i="2"/>
  <c r="O103" i="2"/>
  <c r="T103" i="2"/>
  <c r="E216" i="14" l="1"/>
  <c r="E215" i="14"/>
  <c r="E214" i="14"/>
  <c r="E213" i="14"/>
  <c r="E212" i="14"/>
  <c r="E211" i="14"/>
  <c r="E210" i="14"/>
  <c r="E209" i="14"/>
  <c r="E208" i="14"/>
  <c r="E207" i="14"/>
  <c r="E206" i="14"/>
  <c r="E205" i="14"/>
  <c r="E204" i="14"/>
  <c r="E203" i="14"/>
  <c r="E202" i="14"/>
  <c r="E53" i="14"/>
  <c r="E52" i="14"/>
  <c r="E51" i="14"/>
  <c r="E50" i="14"/>
  <c r="E49" i="14"/>
  <c r="E201" i="14"/>
  <c r="E200" i="14"/>
  <c r="E199" i="14"/>
  <c r="E198" i="14"/>
  <c r="K216" i="14" l="1"/>
  <c r="K215" i="14"/>
  <c r="K214" i="14"/>
  <c r="K213" i="14"/>
  <c r="K212" i="14"/>
  <c r="K211" i="14"/>
  <c r="K210" i="14"/>
  <c r="J216" i="14"/>
  <c r="J215" i="14"/>
  <c r="J214" i="14"/>
  <c r="J213" i="14"/>
  <c r="J212" i="14"/>
  <c r="J211" i="14"/>
  <c r="J210" i="14"/>
  <c r="H216" i="14"/>
  <c r="H215" i="14"/>
  <c r="H214" i="14"/>
  <c r="H213" i="14"/>
  <c r="H212" i="14"/>
  <c r="H211" i="14"/>
  <c r="H210" i="14"/>
  <c r="H209" i="14"/>
  <c r="G216" i="14"/>
  <c r="G215" i="14"/>
  <c r="G214" i="14"/>
  <c r="G213" i="14"/>
  <c r="G212" i="14"/>
  <c r="G211" i="14"/>
  <c r="G210" i="14"/>
  <c r="H208" i="14"/>
  <c r="H207" i="14"/>
  <c r="H206" i="14"/>
  <c r="H205" i="14"/>
  <c r="H204" i="14"/>
  <c r="H203" i="14"/>
  <c r="H202" i="14"/>
  <c r="H201" i="14"/>
  <c r="H200" i="14"/>
  <c r="H199" i="14"/>
  <c r="H198" i="14"/>
  <c r="K209" i="14"/>
  <c r="K208" i="14"/>
  <c r="K207" i="14"/>
  <c r="K206" i="14"/>
  <c r="K205" i="14"/>
  <c r="K204" i="14"/>
  <c r="K203" i="14"/>
  <c r="K202" i="14"/>
  <c r="K201" i="14"/>
  <c r="K200" i="14"/>
  <c r="K199" i="14"/>
  <c r="K198" i="14"/>
  <c r="J209" i="14"/>
  <c r="J208" i="14"/>
  <c r="J207" i="14"/>
  <c r="J206" i="14"/>
  <c r="J205" i="14"/>
  <c r="J204" i="14"/>
  <c r="J203" i="14"/>
  <c r="J202" i="14"/>
  <c r="J201" i="14"/>
  <c r="J200" i="14"/>
  <c r="J199" i="14"/>
  <c r="G209" i="14"/>
  <c r="G208" i="14"/>
  <c r="G207" i="14"/>
  <c r="G206" i="14"/>
  <c r="G205" i="14"/>
  <c r="G204" i="14"/>
  <c r="G203" i="14"/>
  <c r="G202" i="14"/>
  <c r="G201" i="14"/>
  <c r="G200" i="14"/>
  <c r="G199" i="14"/>
  <c r="J198" i="14"/>
  <c r="G198" i="14"/>
  <c r="BB106" i="14" l="1"/>
  <c r="BA106" i="14"/>
  <c r="AZ106" i="14"/>
  <c r="AY106" i="14"/>
  <c r="AX106" i="14"/>
  <c r="AW106" i="14"/>
  <c r="AV106" i="14"/>
  <c r="AU106" i="14"/>
  <c r="AT106" i="14"/>
  <c r="AS106" i="14"/>
  <c r="AR106" i="14"/>
  <c r="AQ106" i="14"/>
  <c r="AP106" i="14"/>
  <c r="AO106" i="14"/>
  <c r="AN106" i="14"/>
  <c r="AM106" i="14"/>
  <c r="AL106" i="14"/>
  <c r="AK106" i="14"/>
  <c r="AJ106" i="14"/>
  <c r="AI106" i="14"/>
  <c r="AH106" i="14"/>
  <c r="AG106" i="14"/>
  <c r="AF106" i="14"/>
  <c r="AE106" i="14"/>
  <c r="AD106" i="14"/>
  <c r="AC106" i="14"/>
  <c r="AB106" i="14"/>
  <c r="AA106" i="14"/>
  <c r="Z106" i="14"/>
  <c r="Y106" i="14"/>
  <c r="X106" i="14"/>
  <c r="W106" i="14"/>
  <c r="V106" i="14"/>
  <c r="U106" i="14"/>
  <c r="T106" i="14"/>
  <c r="S106" i="14"/>
  <c r="R106" i="14"/>
  <c r="Q106" i="14"/>
  <c r="P106" i="14"/>
  <c r="O106" i="14"/>
  <c r="N106" i="14"/>
  <c r="M106" i="14"/>
  <c r="L106" i="14"/>
  <c r="K106" i="14"/>
  <c r="J106" i="14"/>
  <c r="I106" i="14"/>
  <c r="H106" i="14"/>
  <c r="G106" i="14"/>
  <c r="F106" i="14"/>
  <c r="BB105" i="14"/>
  <c r="BA105" i="14"/>
  <c r="AZ105" i="14"/>
  <c r="AY105" i="14"/>
  <c r="AX105" i="14"/>
  <c r="AW105" i="14"/>
  <c r="AV105" i="14"/>
  <c r="AU105" i="14"/>
  <c r="AT105" i="14"/>
  <c r="AS105" i="14"/>
  <c r="AR105" i="14"/>
  <c r="AQ105" i="14"/>
  <c r="AP105" i="14"/>
  <c r="AO105" i="14"/>
  <c r="AN105" i="14"/>
  <c r="AM105" i="14"/>
  <c r="AL105" i="14"/>
  <c r="AK105" i="14"/>
  <c r="AJ105" i="14"/>
  <c r="AI105" i="14"/>
  <c r="AH105" i="14"/>
  <c r="AG105" i="14"/>
  <c r="AF105" i="14"/>
  <c r="AE105" i="14"/>
  <c r="AD105" i="14"/>
  <c r="AC105" i="14"/>
  <c r="AB105" i="14"/>
  <c r="AA105" i="14"/>
  <c r="Z105" i="14"/>
  <c r="Y105" i="14"/>
  <c r="X105" i="14"/>
  <c r="W105" i="14"/>
  <c r="V105" i="14"/>
  <c r="U105" i="14"/>
  <c r="T105" i="14"/>
  <c r="S105" i="14"/>
  <c r="R105" i="14"/>
  <c r="Q105" i="14"/>
  <c r="P105" i="14"/>
  <c r="O105" i="14"/>
  <c r="N105" i="14"/>
  <c r="M105" i="14"/>
  <c r="L105" i="14"/>
  <c r="K105" i="14"/>
  <c r="J105" i="14"/>
  <c r="I105" i="14"/>
  <c r="H105" i="14"/>
  <c r="G105" i="14"/>
  <c r="F105" i="14"/>
  <c r="BB104" i="14"/>
  <c r="BA104" i="14"/>
  <c r="AZ104" i="14"/>
  <c r="AY104" i="14"/>
  <c r="AX104" i="14"/>
  <c r="AW104" i="14"/>
  <c r="AV104" i="14"/>
  <c r="AU104" i="14"/>
  <c r="AT104" i="14"/>
  <c r="AS104" i="14"/>
  <c r="AR104" i="14"/>
  <c r="AQ104" i="14"/>
  <c r="AP104" i="14"/>
  <c r="AO104" i="14"/>
  <c r="AN104" i="14"/>
  <c r="AM104" i="14"/>
  <c r="AL104" i="14"/>
  <c r="AK104" i="14"/>
  <c r="AJ104" i="14"/>
  <c r="AI104" i="14"/>
  <c r="AH104" i="14"/>
  <c r="AG104" i="14"/>
  <c r="AF104" i="14"/>
  <c r="AE104" i="14"/>
  <c r="AD104" i="14"/>
  <c r="AC104" i="14"/>
  <c r="AB104" i="14"/>
  <c r="AA104" i="14"/>
  <c r="Z104" i="14"/>
  <c r="Y104" i="14"/>
  <c r="X104" i="14"/>
  <c r="W104" i="14"/>
  <c r="V104" i="14"/>
  <c r="U104" i="14"/>
  <c r="T104" i="14"/>
  <c r="S104" i="14"/>
  <c r="R104" i="14"/>
  <c r="Q104" i="14"/>
  <c r="P104" i="14"/>
  <c r="O104" i="14"/>
  <c r="N104" i="14"/>
  <c r="M104" i="14"/>
  <c r="L104" i="14"/>
  <c r="K104" i="14"/>
  <c r="J104" i="14"/>
  <c r="I104" i="14"/>
  <c r="H104" i="14"/>
  <c r="G104" i="14"/>
  <c r="F104" i="14"/>
  <c r="BB103" i="14"/>
  <c r="BA103" i="14"/>
  <c r="AZ103" i="14"/>
  <c r="AY103" i="14"/>
  <c r="AX103" i="14"/>
  <c r="AW103" i="14"/>
  <c r="AV103" i="14"/>
  <c r="AU103" i="14"/>
  <c r="AT103" i="14"/>
  <c r="AS103" i="14"/>
  <c r="AR103" i="14"/>
  <c r="AQ103" i="14"/>
  <c r="AP103" i="14"/>
  <c r="AO103" i="14"/>
  <c r="AN103" i="14"/>
  <c r="AM103" i="14"/>
  <c r="AL103" i="14"/>
  <c r="AK103" i="14"/>
  <c r="AJ103" i="14"/>
  <c r="AI103" i="14"/>
  <c r="AH103" i="14"/>
  <c r="AG103" i="14"/>
  <c r="AF103" i="14"/>
  <c r="AE103" i="14"/>
  <c r="AD103" i="14"/>
  <c r="AC103" i="14"/>
  <c r="AB103" i="14"/>
  <c r="AA103" i="14"/>
  <c r="Z103" i="14"/>
  <c r="Y103" i="14"/>
  <c r="X103" i="14"/>
  <c r="W103" i="14"/>
  <c r="V103" i="14"/>
  <c r="U103" i="14"/>
  <c r="T103" i="14"/>
  <c r="S103" i="14"/>
  <c r="R103" i="14"/>
  <c r="Q103" i="14"/>
  <c r="P103" i="14"/>
  <c r="O103" i="14"/>
  <c r="N103" i="14"/>
  <c r="M103" i="14"/>
  <c r="L103" i="14"/>
  <c r="K103" i="14"/>
  <c r="J103" i="14"/>
  <c r="I103" i="14"/>
  <c r="H103" i="14"/>
  <c r="G103" i="14"/>
  <c r="F103" i="14"/>
  <c r="BB102" i="14"/>
  <c r="BA102" i="14"/>
  <c r="AZ102" i="14"/>
  <c r="AY102" i="14"/>
  <c r="AX102" i="14"/>
  <c r="AW102" i="14"/>
  <c r="AV102" i="14"/>
  <c r="AU102" i="14"/>
  <c r="AT102" i="14"/>
  <c r="AS102" i="14"/>
  <c r="AR102" i="14"/>
  <c r="AQ102" i="14"/>
  <c r="AP102" i="14"/>
  <c r="AO102" i="14"/>
  <c r="AN102" i="14"/>
  <c r="AM102" i="14"/>
  <c r="AL102" i="14"/>
  <c r="AK102" i="14"/>
  <c r="AJ102" i="14"/>
  <c r="AI102" i="14"/>
  <c r="AH102" i="14"/>
  <c r="AG102" i="14"/>
  <c r="AF102" i="14"/>
  <c r="AE102" i="14"/>
  <c r="AD102" i="14"/>
  <c r="AC102" i="14"/>
  <c r="AB102" i="14"/>
  <c r="AA102" i="14"/>
  <c r="Z102" i="14"/>
  <c r="Y102" i="14"/>
  <c r="X102" i="14"/>
  <c r="W102" i="14"/>
  <c r="V102" i="14"/>
  <c r="U102" i="14"/>
  <c r="T102" i="14"/>
  <c r="S102" i="14"/>
  <c r="R102" i="14"/>
  <c r="Q102" i="14"/>
  <c r="P102" i="14"/>
  <c r="O102" i="14"/>
  <c r="N102" i="14"/>
  <c r="M102" i="14"/>
  <c r="L102" i="14"/>
  <c r="K102" i="14"/>
  <c r="J102" i="14"/>
  <c r="I102" i="14"/>
  <c r="H102" i="14"/>
  <c r="G102" i="14"/>
  <c r="F102" i="14"/>
  <c r="BB101" i="14"/>
  <c r="BA101" i="14"/>
  <c r="AZ101" i="14"/>
  <c r="AY101" i="14"/>
  <c r="AX101" i="14"/>
  <c r="AW101" i="14"/>
  <c r="AV101" i="14"/>
  <c r="AU101" i="14"/>
  <c r="AT101" i="14"/>
  <c r="AS101" i="14"/>
  <c r="AR101" i="14"/>
  <c r="AQ101" i="14"/>
  <c r="AP101" i="14"/>
  <c r="AO101" i="14"/>
  <c r="AN101" i="14"/>
  <c r="AM101" i="14"/>
  <c r="AL101" i="14"/>
  <c r="AK101" i="14"/>
  <c r="AJ101" i="14"/>
  <c r="AI101" i="14"/>
  <c r="AH101" i="14"/>
  <c r="AG101" i="14"/>
  <c r="AF101" i="14"/>
  <c r="AE101" i="14"/>
  <c r="AD101" i="14"/>
  <c r="AC101" i="14"/>
  <c r="AB101" i="14"/>
  <c r="AA101" i="14"/>
  <c r="Z101" i="14"/>
  <c r="Y101" i="14"/>
  <c r="X101" i="14"/>
  <c r="W101" i="14"/>
  <c r="V101" i="14"/>
  <c r="U101" i="14"/>
  <c r="T101" i="14"/>
  <c r="S101" i="14"/>
  <c r="R101" i="14"/>
  <c r="Q101" i="14"/>
  <c r="P101" i="14"/>
  <c r="O101" i="14"/>
  <c r="N101" i="14"/>
  <c r="M101" i="14"/>
  <c r="L101" i="14"/>
  <c r="K101" i="14"/>
  <c r="J101" i="14"/>
  <c r="I101" i="14"/>
  <c r="H101" i="14"/>
  <c r="G101" i="14"/>
  <c r="F101" i="14"/>
  <c r="BB100" i="14"/>
  <c r="BA100" i="14"/>
  <c r="AZ100" i="14"/>
  <c r="AY100" i="14"/>
  <c r="AX100" i="14"/>
  <c r="AW100" i="14"/>
  <c r="AV100" i="14"/>
  <c r="AU100" i="14"/>
  <c r="AT100" i="14"/>
  <c r="AS100" i="14"/>
  <c r="AR100" i="14"/>
  <c r="AQ100" i="14"/>
  <c r="AP100" i="14"/>
  <c r="AO100" i="14"/>
  <c r="AN100" i="14"/>
  <c r="AM100" i="14"/>
  <c r="AL100" i="14"/>
  <c r="AK100" i="14"/>
  <c r="AJ100" i="14"/>
  <c r="AI100" i="14"/>
  <c r="AH100" i="14"/>
  <c r="AG100" i="14"/>
  <c r="AF100" i="14"/>
  <c r="AE100" i="14"/>
  <c r="AD100" i="14"/>
  <c r="AC100" i="14"/>
  <c r="AB100" i="14"/>
  <c r="AA100" i="14"/>
  <c r="Z100" i="14"/>
  <c r="Y100" i="14"/>
  <c r="X100" i="14"/>
  <c r="W100" i="14"/>
  <c r="V100" i="14"/>
  <c r="U100" i="14"/>
  <c r="T100" i="14"/>
  <c r="S100" i="14"/>
  <c r="R100" i="14"/>
  <c r="Q100" i="14"/>
  <c r="P100" i="14"/>
  <c r="O100" i="14"/>
  <c r="N100" i="14"/>
  <c r="M100" i="14"/>
  <c r="L100" i="14"/>
  <c r="K100" i="14"/>
  <c r="J100" i="14"/>
  <c r="I100" i="14"/>
  <c r="H100" i="14"/>
  <c r="G100" i="14"/>
  <c r="F100" i="14"/>
  <c r="BB99" i="14"/>
  <c r="BA99" i="14"/>
  <c r="AZ99" i="14"/>
  <c r="AY99" i="14"/>
  <c r="AX99" i="14"/>
  <c r="AW99" i="14"/>
  <c r="AV99" i="14"/>
  <c r="AU99" i="14"/>
  <c r="AT99" i="14"/>
  <c r="AS99" i="14"/>
  <c r="AR99" i="14"/>
  <c r="AQ99" i="14"/>
  <c r="AP99" i="14"/>
  <c r="AO99" i="14"/>
  <c r="AN99" i="14"/>
  <c r="AM99" i="14"/>
  <c r="AL99" i="14"/>
  <c r="AK99" i="14"/>
  <c r="AJ99" i="14"/>
  <c r="AI99" i="14"/>
  <c r="AH99" i="14"/>
  <c r="AG99" i="14"/>
  <c r="AF99" i="14"/>
  <c r="AE99" i="14"/>
  <c r="AD99" i="14"/>
  <c r="AC99" i="14"/>
  <c r="AB99" i="14"/>
  <c r="AA99" i="14"/>
  <c r="Z99" i="14"/>
  <c r="Y99" i="14"/>
  <c r="X99" i="14"/>
  <c r="W99" i="14"/>
  <c r="V99" i="14"/>
  <c r="U99" i="14"/>
  <c r="T99" i="14"/>
  <c r="S99" i="14"/>
  <c r="R99" i="14"/>
  <c r="Q99" i="14"/>
  <c r="P99" i="14"/>
  <c r="O99" i="14"/>
  <c r="N99" i="14"/>
  <c r="M99" i="14"/>
  <c r="L99" i="14"/>
  <c r="K99" i="14"/>
  <c r="J99" i="14"/>
  <c r="I99" i="14"/>
  <c r="H99" i="14"/>
  <c r="G99" i="14"/>
  <c r="F99" i="14"/>
  <c r="BB98" i="14"/>
  <c r="BA98" i="14"/>
  <c r="AZ98" i="14"/>
  <c r="AY98" i="14"/>
  <c r="AX98" i="14"/>
  <c r="AW98" i="14"/>
  <c r="AV98" i="14"/>
  <c r="AU98" i="14"/>
  <c r="AT98" i="14"/>
  <c r="AS98" i="14"/>
  <c r="AR98" i="14"/>
  <c r="AQ98" i="14"/>
  <c r="AP98" i="14"/>
  <c r="AO98" i="14"/>
  <c r="AN98" i="14"/>
  <c r="AM98" i="14"/>
  <c r="AL98" i="14"/>
  <c r="AK98" i="14"/>
  <c r="AJ98" i="14"/>
  <c r="AI98" i="14"/>
  <c r="AH98" i="14"/>
  <c r="AG98" i="14"/>
  <c r="AF98" i="14"/>
  <c r="AE98" i="14"/>
  <c r="AD98" i="14"/>
  <c r="AC98" i="14"/>
  <c r="AB98" i="14"/>
  <c r="AA98" i="14"/>
  <c r="Z98" i="14"/>
  <c r="Y98" i="14"/>
  <c r="X98" i="14"/>
  <c r="W98" i="14"/>
  <c r="V98" i="14"/>
  <c r="U98" i="14"/>
  <c r="T98" i="14"/>
  <c r="S98" i="14"/>
  <c r="R98" i="14"/>
  <c r="Q98" i="14"/>
  <c r="P98" i="14"/>
  <c r="O98" i="14"/>
  <c r="N98" i="14"/>
  <c r="M98" i="14"/>
  <c r="L98" i="14"/>
  <c r="K98" i="14"/>
  <c r="J98" i="14"/>
  <c r="I98" i="14"/>
  <c r="H98" i="14"/>
  <c r="G98" i="14"/>
  <c r="F98" i="14"/>
  <c r="BB97" i="14"/>
  <c r="BA97" i="14"/>
  <c r="AZ97" i="14"/>
  <c r="AY97" i="14"/>
  <c r="AX97" i="14"/>
  <c r="AW97" i="14"/>
  <c r="AV97" i="14"/>
  <c r="AU97" i="14"/>
  <c r="AT97" i="14"/>
  <c r="AS97" i="14"/>
  <c r="AR97" i="14"/>
  <c r="AQ97" i="14"/>
  <c r="AP97" i="14"/>
  <c r="AO97" i="14"/>
  <c r="AN97" i="14"/>
  <c r="AM97" i="14"/>
  <c r="AL97" i="14"/>
  <c r="AK97" i="14"/>
  <c r="AJ97" i="14"/>
  <c r="AI97" i="14"/>
  <c r="AH97" i="14"/>
  <c r="AG97" i="14"/>
  <c r="AF97" i="14"/>
  <c r="AE97" i="14"/>
  <c r="AD97" i="14"/>
  <c r="AC97" i="14"/>
  <c r="AB97" i="14"/>
  <c r="AA97" i="14"/>
  <c r="Z97" i="14"/>
  <c r="Y97" i="14"/>
  <c r="X97" i="14"/>
  <c r="W97" i="14"/>
  <c r="V97" i="14"/>
  <c r="U97" i="14"/>
  <c r="T97" i="14"/>
  <c r="S97" i="14"/>
  <c r="R97" i="14"/>
  <c r="Q97" i="14"/>
  <c r="P97" i="14"/>
  <c r="O97" i="14"/>
  <c r="N97" i="14"/>
  <c r="M97" i="14"/>
  <c r="L97" i="14"/>
  <c r="K97" i="14"/>
  <c r="J97" i="14"/>
  <c r="I97" i="14"/>
  <c r="H97" i="14"/>
  <c r="G97" i="14"/>
  <c r="F97" i="14"/>
  <c r="BB96" i="14"/>
  <c r="BA96" i="14"/>
  <c r="AZ96" i="14"/>
  <c r="AY96" i="14"/>
  <c r="AX96" i="14"/>
  <c r="AW96" i="14"/>
  <c r="AV96" i="14"/>
  <c r="AU96" i="14"/>
  <c r="AT96" i="14"/>
  <c r="AS96" i="14"/>
  <c r="AR96" i="14"/>
  <c r="AQ96" i="14"/>
  <c r="AP96" i="14"/>
  <c r="AO96" i="14"/>
  <c r="AN96" i="14"/>
  <c r="AM96" i="14"/>
  <c r="AL96" i="14"/>
  <c r="AK96" i="14"/>
  <c r="AJ96" i="14"/>
  <c r="AI96" i="14"/>
  <c r="AH96" i="14"/>
  <c r="AG96" i="14"/>
  <c r="AF96" i="14"/>
  <c r="AE96" i="14"/>
  <c r="AD96" i="14"/>
  <c r="AC96" i="14"/>
  <c r="AB96" i="14"/>
  <c r="AA96" i="14"/>
  <c r="Z96" i="14"/>
  <c r="Y96" i="14"/>
  <c r="X96" i="14"/>
  <c r="W96" i="14"/>
  <c r="V96" i="14"/>
  <c r="U96" i="14"/>
  <c r="T96" i="14"/>
  <c r="S96" i="14"/>
  <c r="R96" i="14"/>
  <c r="Q96" i="14"/>
  <c r="P96" i="14"/>
  <c r="O96" i="14"/>
  <c r="N96" i="14"/>
  <c r="M96" i="14"/>
  <c r="L96" i="14"/>
  <c r="K96" i="14"/>
  <c r="J96" i="14"/>
  <c r="I96" i="14"/>
  <c r="H96" i="14"/>
  <c r="G96" i="14"/>
  <c r="F96" i="14"/>
  <c r="BB95" i="14"/>
  <c r="BA95" i="14"/>
  <c r="AZ95" i="14"/>
  <c r="AY95" i="14"/>
  <c r="AX95" i="14"/>
  <c r="AW95" i="14"/>
  <c r="AV95" i="14"/>
  <c r="AU95" i="14"/>
  <c r="AT95" i="14"/>
  <c r="AS95" i="14"/>
  <c r="AR95" i="14"/>
  <c r="AQ95" i="14"/>
  <c r="AP95" i="14"/>
  <c r="AO95" i="14"/>
  <c r="AN95" i="14"/>
  <c r="AM95" i="14"/>
  <c r="AL95" i="14"/>
  <c r="AK95" i="14"/>
  <c r="AJ95" i="14"/>
  <c r="AI95" i="14"/>
  <c r="AH95" i="14"/>
  <c r="AG95" i="14"/>
  <c r="AF95" i="14"/>
  <c r="AE95" i="14"/>
  <c r="AD95" i="14"/>
  <c r="AC95" i="14"/>
  <c r="AB95" i="14"/>
  <c r="AA95" i="14"/>
  <c r="Z95" i="14"/>
  <c r="Y95" i="14"/>
  <c r="X95" i="14"/>
  <c r="W95" i="14"/>
  <c r="V95" i="14"/>
  <c r="U95" i="14"/>
  <c r="T95" i="14"/>
  <c r="S95" i="14"/>
  <c r="R95" i="14"/>
  <c r="Q95" i="14"/>
  <c r="P95" i="14"/>
  <c r="O95" i="14"/>
  <c r="N95" i="14"/>
  <c r="M95" i="14"/>
  <c r="L95" i="14"/>
  <c r="K95" i="14"/>
  <c r="J95" i="14"/>
  <c r="I95" i="14"/>
  <c r="H95" i="14"/>
  <c r="G95" i="14"/>
  <c r="F95" i="14"/>
  <c r="BB94" i="14"/>
  <c r="BA94" i="14"/>
  <c r="AZ94" i="14"/>
  <c r="AY94" i="14"/>
  <c r="AX94" i="14"/>
  <c r="AW94" i="14"/>
  <c r="AV94" i="14"/>
  <c r="AU94" i="14"/>
  <c r="AT94" i="14"/>
  <c r="AS94" i="14"/>
  <c r="AR94" i="14"/>
  <c r="AQ94" i="14"/>
  <c r="AP94" i="14"/>
  <c r="AO94" i="14"/>
  <c r="AN94" i="14"/>
  <c r="AM94" i="14"/>
  <c r="AL94" i="14"/>
  <c r="AK94" i="14"/>
  <c r="AJ94" i="14"/>
  <c r="AI94" i="14"/>
  <c r="AH94" i="14"/>
  <c r="AG94" i="14"/>
  <c r="AF94" i="14"/>
  <c r="AE94" i="14"/>
  <c r="AD94" i="14"/>
  <c r="AC94" i="14"/>
  <c r="AB94" i="14"/>
  <c r="AA94" i="14"/>
  <c r="Z94" i="14"/>
  <c r="Y94" i="14"/>
  <c r="X94" i="14"/>
  <c r="W94" i="14"/>
  <c r="V94" i="14"/>
  <c r="U94" i="14"/>
  <c r="T94" i="14"/>
  <c r="S94" i="14"/>
  <c r="R94" i="14"/>
  <c r="Q94" i="14"/>
  <c r="P94" i="14"/>
  <c r="O94" i="14"/>
  <c r="N94" i="14"/>
  <c r="M94" i="14"/>
  <c r="L94" i="14"/>
  <c r="K94" i="14"/>
  <c r="J94" i="14"/>
  <c r="I94" i="14"/>
  <c r="H94" i="14"/>
  <c r="G94" i="14"/>
  <c r="F94" i="14"/>
  <c r="BB93" i="14"/>
  <c r="BA93" i="14"/>
  <c r="AZ93" i="14"/>
  <c r="AY93" i="14"/>
  <c r="AX93" i="14"/>
  <c r="AW93" i="14"/>
  <c r="AV93" i="14"/>
  <c r="AU93" i="14"/>
  <c r="AT93" i="14"/>
  <c r="AS93" i="14"/>
  <c r="AR93" i="14"/>
  <c r="AQ93" i="14"/>
  <c r="AP93" i="14"/>
  <c r="AO93" i="14"/>
  <c r="AN93" i="14"/>
  <c r="AM93" i="14"/>
  <c r="AL93" i="14"/>
  <c r="AK93" i="14"/>
  <c r="AJ93" i="14"/>
  <c r="AI93" i="14"/>
  <c r="AH93" i="14"/>
  <c r="AG93" i="14"/>
  <c r="AF93" i="14"/>
  <c r="AE93" i="14"/>
  <c r="AD93" i="14"/>
  <c r="AC93" i="14"/>
  <c r="AB93" i="14"/>
  <c r="AA93" i="14"/>
  <c r="Z93" i="14"/>
  <c r="Y93" i="14"/>
  <c r="X93" i="14"/>
  <c r="W93" i="14"/>
  <c r="V93" i="14"/>
  <c r="U93" i="14"/>
  <c r="T93" i="14"/>
  <c r="S93" i="14"/>
  <c r="R93" i="14"/>
  <c r="Q93" i="14"/>
  <c r="P93" i="14"/>
  <c r="O93" i="14"/>
  <c r="N93" i="14"/>
  <c r="M93" i="14"/>
  <c r="L93" i="14"/>
  <c r="K93" i="14"/>
  <c r="J93" i="14"/>
  <c r="I93" i="14"/>
  <c r="H93" i="14"/>
  <c r="G93" i="14"/>
  <c r="F93" i="14"/>
  <c r="BB92" i="14"/>
  <c r="BA92" i="14"/>
  <c r="AZ92" i="14"/>
  <c r="AY92" i="14"/>
  <c r="AX92" i="14"/>
  <c r="AW92" i="14"/>
  <c r="AV92" i="14"/>
  <c r="AU92" i="14"/>
  <c r="AT92" i="14"/>
  <c r="AS92" i="14"/>
  <c r="AR92" i="14"/>
  <c r="AQ92" i="14"/>
  <c r="AP92" i="14"/>
  <c r="AO92" i="14"/>
  <c r="AN92" i="14"/>
  <c r="AM92" i="14"/>
  <c r="AL92" i="14"/>
  <c r="AK92" i="14"/>
  <c r="AJ92" i="14"/>
  <c r="AI92" i="14"/>
  <c r="AH92" i="14"/>
  <c r="AG92" i="14"/>
  <c r="AF92" i="14"/>
  <c r="AE92" i="14"/>
  <c r="AD92" i="14"/>
  <c r="AC92" i="14"/>
  <c r="AB92" i="14"/>
  <c r="AA92" i="14"/>
  <c r="Z92" i="14"/>
  <c r="Y92" i="14"/>
  <c r="X92" i="14"/>
  <c r="W92" i="14"/>
  <c r="V92" i="14"/>
  <c r="U92" i="14"/>
  <c r="T92" i="14"/>
  <c r="S92" i="14"/>
  <c r="R92" i="14"/>
  <c r="Q92" i="14"/>
  <c r="P92" i="14"/>
  <c r="O92" i="14"/>
  <c r="N92" i="14"/>
  <c r="M92" i="14"/>
  <c r="L92" i="14"/>
  <c r="K92" i="14"/>
  <c r="J92" i="14"/>
  <c r="I92" i="14"/>
  <c r="H92" i="14"/>
  <c r="G92" i="14"/>
  <c r="F92" i="14"/>
  <c r="BB87" i="14"/>
  <c r="BA87" i="14"/>
  <c r="AZ87" i="14"/>
  <c r="AY87" i="14"/>
  <c r="AX87" i="14"/>
  <c r="AW87" i="14"/>
  <c r="AV87" i="14"/>
  <c r="AU87" i="14"/>
  <c r="AT87" i="14"/>
  <c r="AS87" i="14"/>
  <c r="AR87" i="14"/>
  <c r="AQ87" i="14"/>
  <c r="AP87" i="14"/>
  <c r="AO87" i="14"/>
  <c r="AN87" i="14"/>
  <c r="AM87" i="14"/>
  <c r="AL87" i="14"/>
  <c r="AK87" i="14"/>
  <c r="AJ87" i="14"/>
  <c r="AI87" i="14"/>
  <c r="AH87" i="14"/>
  <c r="AG87" i="14"/>
  <c r="AF87" i="14"/>
  <c r="AE87" i="14"/>
  <c r="AD87" i="14"/>
  <c r="AC87" i="14"/>
  <c r="AB87" i="14"/>
  <c r="AA87" i="14"/>
  <c r="Z87" i="14"/>
  <c r="Y87" i="14"/>
  <c r="X87" i="14"/>
  <c r="W87" i="14"/>
  <c r="V87" i="14"/>
  <c r="U87" i="14"/>
  <c r="T87" i="14"/>
  <c r="S87" i="14"/>
  <c r="R87" i="14"/>
  <c r="Q87" i="14"/>
  <c r="P87" i="14"/>
  <c r="O87" i="14"/>
  <c r="N87" i="14"/>
  <c r="M87" i="14"/>
  <c r="L87" i="14"/>
  <c r="K87" i="14"/>
  <c r="J87" i="14"/>
  <c r="I87" i="14"/>
  <c r="H87" i="14"/>
  <c r="G87" i="14"/>
  <c r="F87" i="14"/>
  <c r="E106" i="14"/>
  <c r="E105" i="14"/>
  <c r="E104" i="14"/>
  <c r="E103" i="14"/>
  <c r="E102" i="14"/>
  <c r="E101" i="14"/>
  <c r="E100" i="14"/>
  <c r="E99" i="14"/>
  <c r="E98" i="14"/>
  <c r="E97" i="14"/>
  <c r="E96" i="14"/>
  <c r="E95" i="14"/>
  <c r="E94" i="14"/>
  <c r="E93" i="14"/>
  <c r="E92" i="14"/>
  <c r="E87" i="14"/>
  <c r="C198" i="2"/>
  <c r="C199" i="2"/>
  <c r="C200" i="2"/>
  <c r="C201" i="2"/>
  <c r="C202" i="2"/>
  <c r="C203" i="2"/>
  <c r="B106" i="14"/>
  <c r="B216" i="14" s="1"/>
  <c r="L216" i="14" s="1"/>
  <c r="B105" i="14"/>
  <c r="B215" i="14" s="1"/>
  <c r="L215" i="14" s="1"/>
  <c r="B104" i="14"/>
  <c r="B214" i="14" s="1"/>
  <c r="L214" i="14" s="1"/>
  <c r="B103" i="14"/>
  <c r="B213" i="14" s="1"/>
  <c r="L213" i="14" s="1"/>
  <c r="B102" i="14"/>
  <c r="B212" i="14" s="1"/>
  <c r="L212" i="14" s="1"/>
  <c r="B101" i="14"/>
  <c r="B211" i="14" s="1"/>
  <c r="L211" i="14" s="1"/>
  <c r="B100" i="14"/>
  <c r="B210" i="14" s="1"/>
  <c r="L210" i="14" s="1"/>
  <c r="B99" i="14"/>
  <c r="B209" i="14" s="1"/>
  <c r="L209" i="14" s="1"/>
  <c r="B98" i="14"/>
  <c r="B208" i="14" s="1"/>
  <c r="L208" i="14" s="1"/>
  <c r="B97" i="14"/>
  <c r="B207" i="14" s="1"/>
  <c r="L207" i="14" s="1"/>
  <c r="B96" i="14"/>
  <c r="B206" i="14" s="1"/>
  <c r="L206" i="14" s="1"/>
  <c r="B95" i="14"/>
  <c r="B205" i="14" s="1"/>
  <c r="L205" i="14" s="1"/>
  <c r="B94" i="14"/>
  <c r="B204" i="14" s="1"/>
  <c r="L204" i="14" s="1"/>
  <c r="B93" i="14"/>
  <c r="B203" i="14" s="1"/>
  <c r="L203" i="14" s="1"/>
  <c r="B92" i="14"/>
  <c r="B202" i="14" s="1"/>
  <c r="L202" i="14" s="1"/>
  <c r="C84" i="14"/>
  <c r="E84" i="14"/>
  <c r="F84" i="14" s="1"/>
  <c r="C102" i="14"/>
  <c r="C97" i="14"/>
  <c r="C99" i="14"/>
  <c r="C104" i="14"/>
  <c r="C93" i="14"/>
  <c r="C100" i="14"/>
  <c r="C98" i="14"/>
  <c r="C94" i="14"/>
  <c r="C87" i="14"/>
  <c r="C105" i="14"/>
  <c r="C96" i="14"/>
  <c r="C101" i="14"/>
  <c r="C95" i="14"/>
  <c r="C92" i="14"/>
  <c r="C103" i="14"/>
  <c r="C106" i="14"/>
  <c r="E176" i="14" l="1"/>
  <c r="E184" i="14"/>
  <c r="E172" i="14"/>
  <c r="E180" i="14"/>
  <c r="E188" i="14"/>
  <c r="E164" i="14"/>
  <c r="E168" i="14"/>
  <c r="E132" i="14"/>
  <c r="E148" i="14"/>
  <c r="E160" i="14"/>
  <c r="E140" i="14"/>
  <c r="E156" i="14"/>
  <c r="E136" i="14"/>
  <c r="E144" i="14"/>
  <c r="E152" i="14"/>
  <c r="E107" i="14"/>
  <c r="G107" i="14"/>
  <c r="I107" i="14"/>
  <c r="K107" i="14"/>
  <c r="M107" i="14"/>
  <c r="O107" i="14"/>
  <c r="Q107" i="14"/>
  <c r="S107" i="14"/>
  <c r="U107" i="14"/>
  <c r="W107" i="14"/>
  <c r="Y107" i="14"/>
  <c r="AA107" i="14"/>
  <c r="AC107" i="14"/>
  <c r="AE107" i="14"/>
  <c r="AG107" i="14"/>
  <c r="AI107" i="14"/>
  <c r="AK107" i="14"/>
  <c r="AM107" i="14"/>
  <c r="AO107" i="14"/>
  <c r="AQ107" i="14"/>
  <c r="AS107" i="14"/>
  <c r="AU107" i="14"/>
  <c r="AW107" i="14"/>
  <c r="AY107" i="14"/>
  <c r="BA107" i="14"/>
  <c r="F107" i="14"/>
  <c r="H107" i="14"/>
  <c r="J107" i="14"/>
  <c r="L107" i="14"/>
  <c r="N107" i="14"/>
  <c r="P107" i="14"/>
  <c r="R107" i="14"/>
  <c r="T107" i="14"/>
  <c r="V107" i="14"/>
  <c r="X107" i="14"/>
  <c r="Z107" i="14"/>
  <c r="AB107" i="14"/>
  <c r="AD107" i="14"/>
  <c r="AF107" i="14"/>
  <c r="AH107" i="14"/>
  <c r="AJ107" i="14"/>
  <c r="AL107" i="14"/>
  <c r="AN107" i="14"/>
  <c r="AP107" i="14"/>
  <c r="AR107" i="14"/>
  <c r="AT107" i="14"/>
  <c r="AV107" i="14"/>
  <c r="AX107" i="14"/>
  <c r="AZ107" i="14"/>
  <c r="BB107" i="14"/>
  <c r="G84" i="14"/>
  <c r="J53" i="14"/>
  <c r="H53" i="14"/>
  <c r="G53" i="14"/>
  <c r="J52" i="14"/>
  <c r="H52" i="14"/>
  <c r="G52" i="14"/>
  <c r="J51" i="14"/>
  <c r="H51" i="14"/>
  <c r="G51" i="14"/>
  <c r="J50" i="14"/>
  <c r="H50" i="14"/>
  <c r="G50" i="14"/>
  <c r="J49" i="14"/>
  <c r="H49" i="14"/>
  <c r="G49" i="14"/>
  <c r="C107" i="14"/>
  <c r="H84" i="14" l="1"/>
  <c r="I84" i="14" l="1"/>
  <c r="BF117" i="2"/>
  <c r="BE117" i="2"/>
  <c r="BD117" i="2"/>
  <c r="BC117" i="2"/>
  <c r="BB117" i="2"/>
  <c r="BA117" i="2"/>
  <c r="AZ117" i="2"/>
  <c r="AY117" i="2"/>
  <c r="AX117" i="2"/>
  <c r="AW117" i="2"/>
  <c r="AV117" i="2"/>
  <c r="AU117" i="2"/>
  <c r="AT117" i="2"/>
  <c r="AS117" i="2"/>
  <c r="AR117" i="2"/>
  <c r="AQ117" i="2"/>
  <c r="AP117" i="2"/>
  <c r="AO117" i="2"/>
  <c r="AN117" i="2"/>
  <c r="AM117" i="2"/>
  <c r="AL117" i="2"/>
  <c r="AK117" i="2"/>
  <c r="AJ117" i="2"/>
  <c r="AI117" i="2"/>
  <c r="AH117" i="2"/>
  <c r="AG117" i="2"/>
  <c r="AF117" i="2"/>
  <c r="AE117" i="2"/>
  <c r="AD117" i="2"/>
  <c r="AC117" i="2"/>
  <c r="AB117" i="2"/>
  <c r="AA117" i="2"/>
  <c r="Z117" i="2"/>
  <c r="Y117" i="2"/>
  <c r="X117" i="2"/>
  <c r="W117" i="2"/>
  <c r="V117" i="2"/>
  <c r="U117" i="2"/>
  <c r="T117" i="2"/>
  <c r="S117" i="2"/>
  <c r="R117" i="2"/>
  <c r="Q117" i="2"/>
  <c r="P117" i="2"/>
  <c r="O117" i="2"/>
  <c r="N117" i="2"/>
  <c r="M117" i="2"/>
  <c r="L117" i="2"/>
  <c r="K117" i="2"/>
  <c r="J117" i="2"/>
  <c r="BF116" i="2"/>
  <c r="BE116" i="2"/>
  <c r="BD116" i="2"/>
  <c r="BC116" i="2"/>
  <c r="BB116" i="2"/>
  <c r="BA116" i="2"/>
  <c r="AZ116" i="2"/>
  <c r="AY116" i="2"/>
  <c r="AX116" i="2"/>
  <c r="AW116" i="2"/>
  <c r="AV116" i="2"/>
  <c r="AU116" i="2"/>
  <c r="AT116" i="2"/>
  <c r="AS116" i="2"/>
  <c r="AR116" i="2"/>
  <c r="AQ116" i="2"/>
  <c r="AP116" i="2"/>
  <c r="AO116" i="2"/>
  <c r="AN116" i="2"/>
  <c r="AM116" i="2"/>
  <c r="AL116" i="2"/>
  <c r="AK116" i="2"/>
  <c r="AJ116" i="2"/>
  <c r="AI116" i="2"/>
  <c r="AH116" i="2"/>
  <c r="AG116" i="2"/>
  <c r="AF116" i="2"/>
  <c r="AE116" i="2"/>
  <c r="AD116" i="2"/>
  <c r="AC116" i="2"/>
  <c r="AB116" i="2"/>
  <c r="AA116" i="2"/>
  <c r="Z116" i="2"/>
  <c r="Y116" i="2"/>
  <c r="X116" i="2"/>
  <c r="W116" i="2"/>
  <c r="V116" i="2"/>
  <c r="U116" i="2"/>
  <c r="T116" i="2"/>
  <c r="S116" i="2"/>
  <c r="R116" i="2"/>
  <c r="Q116" i="2"/>
  <c r="P116" i="2"/>
  <c r="O116" i="2"/>
  <c r="N116" i="2"/>
  <c r="M116" i="2"/>
  <c r="L116" i="2"/>
  <c r="K116" i="2"/>
  <c r="J116" i="2"/>
  <c r="BF115" i="2"/>
  <c r="BE115" i="2"/>
  <c r="BD115" i="2"/>
  <c r="BC115" i="2"/>
  <c r="BB115" i="2"/>
  <c r="BA115" i="2"/>
  <c r="AZ115" i="2"/>
  <c r="AY115" i="2"/>
  <c r="AX115" i="2"/>
  <c r="AW115" i="2"/>
  <c r="AV115" i="2"/>
  <c r="AU115" i="2"/>
  <c r="AT115" i="2"/>
  <c r="AS115" i="2"/>
  <c r="AR115" i="2"/>
  <c r="AQ115" i="2"/>
  <c r="AP115" i="2"/>
  <c r="AO115" i="2"/>
  <c r="AN115" i="2"/>
  <c r="AM115" i="2"/>
  <c r="AL115" i="2"/>
  <c r="AK115" i="2"/>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BF114" i="2"/>
  <c r="BE114" i="2"/>
  <c r="BD114" i="2"/>
  <c r="BC114" i="2"/>
  <c r="BB114" i="2"/>
  <c r="BA114" i="2"/>
  <c r="AZ114" i="2"/>
  <c r="AY114" i="2"/>
  <c r="AX114" i="2"/>
  <c r="AW114" i="2"/>
  <c r="AV114" i="2"/>
  <c r="AU114" i="2"/>
  <c r="AT114" i="2"/>
  <c r="AS114" i="2"/>
  <c r="AR114" i="2"/>
  <c r="AQ114" i="2"/>
  <c r="AP114" i="2"/>
  <c r="AO114" i="2"/>
  <c r="AN114" i="2"/>
  <c r="AM114" i="2"/>
  <c r="AL114" i="2"/>
  <c r="AK114" i="2"/>
  <c r="AJ114" i="2"/>
  <c r="AI114" i="2"/>
  <c r="AH114" i="2"/>
  <c r="AG114" i="2"/>
  <c r="AF114" i="2"/>
  <c r="AE114" i="2"/>
  <c r="AD114" i="2"/>
  <c r="AC114" i="2"/>
  <c r="AB114" i="2"/>
  <c r="AA114" i="2"/>
  <c r="Z114" i="2"/>
  <c r="Y114" i="2"/>
  <c r="X114" i="2"/>
  <c r="W114" i="2"/>
  <c r="V114" i="2"/>
  <c r="U114" i="2"/>
  <c r="T114" i="2"/>
  <c r="S114" i="2"/>
  <c r="R114" i="2"/>
  <c r="Q114" i="2"/>
  <c r="P114" i="2"/>
  <c r="O114" i="2"/>
  <c r="N114" i="2"/>
  <c r="M114" i="2"/>
  <c r="L114" i="2"/>
  <c r="K114" i="2"/>
  <c r="J114" i="2"/>
  <c r="BF113" i="2"/>
  <c r="BE113" i="2"/>
  <c r="BD113" i="2"/>
  <c r="BC113" i="2"/>
  <c r="BB113" i="2"/>
  <c r="BA113" i="2"/>
  <c r="AZ113" i="2"/>
  <c r="AY113" i="2"/>
  <c r="AX113" i="2"/>
  <c r="AW113" i="2"/>
  <c r="AV113" i="2"/>
  <c r="AU113" i="2"/>
  <c r="AT113" i="2"/>
  <c r="AS113" i="2"/>
  <c r="AR113" i="2"/>
  <c r="AQ113" i="2"/>
  <c r="AP113" i="2"/>
  <c r="AO113" i="2"/>
  <c r="AN113" i="2"/>
  <c r="AM113" i="2"/>
  <c r="AL113" i="2"/>
  <c r="AK113" i="2"/>
  <c r="AJ113" i="2"/>
  <c r="AI113" i="2"/>
  <c r="AH113" i="2"/>
  <c r="AG113" i="2"/>
  <c r="AF113" i="2"/>
  <c r="AE113" i="2"/>
  <c r="AD113" i="2"/>
  <c r="AC113" i="2"/>
  <c r="AB113" i="2"/>
  <c r="AA113" i="2"/>
  <c r="Z113" i="2"/>
  <c r="Y113" i="2"/>
  <c r="X113" i="2"/>
  <c r="W113" i="2"/>
  <c r="V113" i="2"/>
  <c r="U113" i="2"/>
  <c r="T113" i="2"/>
  <c r="S113" i="2"/>
  <c r="R113" i="2"/>
  <c r="Q113" i="2"/>
  <c r="P113" i="2"/>
  <c r="O113" i="2"/>
  <c r="N113" i="2"/>
  <c r="M113" i="2"/>
  <c r="L113" i="2"/>
  <c r="K113" i="2"/>
  <c r="J113" i="2"/>
  <c r="BF112" i="2"/>
  <c r="BE112" i="2"/>
  <c r="BD112" i="2"/>
  <c r="BC112" i="2"/>
  <c r="BB112" i="2"/>
  <c r="BA112" i="2"/>
  <c r="AZ112" i="2"/>
  <c r="AY112" i="2"/>
  <c r="AX112" i="2"/>
  <c r="AW112" i="2"/>
  <c r="AV112" i="2"/>
  <c r="AU112" i="2"/>
  <c r="AT112" i="2"/>
  <c r="AS112" i="2"/>
  <c r="AR112" i="2"/>
  <c r="AQ112" i="2"/>
  <c r="AP112" i="2"/>
  <c r="AO112" i="2"/>
  <c r="AN112" i="2"/>
  <c r="AM112" i="2"/>
  <c r="AL112" i="2"/>
  <c r="AK112" i="2"/>
  <c r="AJ112" i="2"/>
  <c r="AI112" i="2"/>
  <c r="AH112" i="2"/>
  <c r="AG112" i="2"/>
  <c r="AF112" i="2"/>
  <c r="AE112" i="2"/>
  <c r="AD112" i="2"/>
  <c r="AC112" i="2"/>
  <c r="AB112" i="2"/>
  <c r="AA112" i="2"/>
  <c r="Z112" i="2"/>
  <c r="Y112" i="2"/>
  <c r="X112" i="2"/>
  <c r="W112" i="2"/>
  <c r="V112" i="2"/>
  <c r="U112" i="2"/>
  <c r="T112" i="2"/>
  <c r="S112" i="2"/>
  <c r="R112" i="2"/>
  <c r="Q112" i="2"/>
  <c r="P112" i="2"/>
  <c r="O112" i="2"/>
  <c r="N112" i="2"/>
  <c r="M112" i="2"/>
  <c r="L112" i="2"/>
  <c r="K112" i="2"/>
  <c r="J112" i="2"/>
  <c r="BF111" i="2"/>
  <c r="BE111" i="2"/>
  <c r="BD111" i="2"/>
  <c r="BC111" i="2"/>
  <c r="BB111" i="2"/>
  <c r="BA111" i="2"/>
  <c r="AZ111" i="2"/>
  <c r="AY111" i="2"/>
  <c r="AX111" i="2"/>
  <c r="AW111" i="2"/>
  <c r="AV111" i="2"/>
  <c r="AU111" i="2"/>
  <c r="AT111" i="2"/>
  <c r="AS111" i="2"/>
  <c r="AR111" i="2"/>
  <c r="AQ111" i="2"/>
  <c r="AP111" i="2"/>
  <c r="AO111" i="2"/>
  <c r="AN111" i="2"/>
  <c r="AM111" i="2"/>
  <c r="AL111" i="2"/>
  <c r="AK111" i="2"/>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BF110" i="2"/>
  <c r="BE110" i="2"/>
  <c r="BD110" i="2"/>
  <c r="BC110" i="2"/>
  <c r="BB110" i="2"/>
  <c r="BA110" i="2"/>
  <c r="AZ110" i="2"/>
  <c r="AY110" i="2"/>
  <c r="AX110" i="2"/>
  <c r="AW110" i="2"/>
  <c r="AV110" i="2"/>
  <c r="AU110" i="2"/>
  <c r="AT110" i="2"/>
  <c r="AS110" i="2"/>
  <c r="AR110" i="2"/>
  <c r="AQ110" i="2"/>
  <c r="AP110" i="2"/>
  <c r="AO110" i="2"/>
  <c r="AN110" i="2"/>
  <c r="AM110" i="2"/>
  <c r="AL110" i="2"/>
  <c r="AK110" i="2"/>
  <c r="AJ110" i="2"/>
  <c r="AI110" i="2"/>
  <c r="AH110" i="2"/>
  <c r="AG110" i="2"/>
  <c r="AF110" i="2"/>
  <c r="AE110" i="2"/>
  <c r="AD110" i="2"/>
  <c r="AC110" i="2"/>
  <c r="AB110" i="2"/>
  <c r="AA110" i="2"/>
  <c r="Z110" i="2"/>
  <c r="Y110" i="2"/>
  <c r="X110" i="2"/>
  <c r="W110" i="2"/>
  <c r="V110" i="2"/>
  <c r="U110" i="2"/>
  <c r="T110" i="2"/>
  <c r="S110" i="2"/>
  <c r="R110" i="2"/>
  <c r="Q110" i="2"/>
  <c r="P110" i="2"/>
  <c r="O110" i="2"/>
  <c r="N110" i="2"/>
  <c r="M110" i="2"/>
  <c r="L110" i="2"/>
  <c r="K110" i="2"/>
  <c r="J110" i="2"/>
  <c r="BF109" i="2"/>
  <c r="BE109" i="2"/>
  <c r="BD109" i="2"/>
  <c r="BC109" i="2"/>
  <c r="BB109" i="2"/>
  <c r="BA109" i="2"/>
  <c r="AZ109" i="2"/>
  <c r="AY109" i="2"/>
  <c r="AX109" i="2"/>
  <c r="AW109" i="2"/>
  <c r="AV109" i="2"/>
  <c r="AU109" i="2"/>
  <c r="AT109" i="2"/>
  <c r="AS109" i="2"/>
  <c r="AR109" i="2"/>
  <c r="AQ109" i="2"/>
  <c r="AP109" i="2"/>
  <c r="AO109" i="2"/>
  <c r="AN109" i="2"/>
  <c r="AM109" i="2"/>
  <c r="AL109" i="2"/>
  <c r="AK109" i="2"/>
  <c r="AJ109" i="2"/>
  <c r="AI109" i="2"/>
  <c r="AH109" i="2"/>
  <c r="AG109" i="2"/>
  <c r="AF109" i="2"/>
  <c r="AE109" i="2"/>
  <c r="AD109" i="2"/>
  <c r="AC109" i="2"/>
  <c r="AB109" i="2"/>
  <c r="AA109" i="2"/>
  <c r="Z109" i="2"/>
  <c r="Y109" i="2"/>
  <c r="X109" i="2"/>
  <c r="W109" i="2"/>
  <c r="V109" i="2"/>
  <c r="U109" i="2"/>
  <c r="T109" i="2"/>
  <c r="S109" i="2"/>
  <c r="R109" i="2"/>
  <c r="Q109" i="2"/>
  <c r="P109" i="2"/>
  <c r="O109" i="2"/>
  <c r="N109" i="2"/>
  <c r="M109" i="2"/>
  <c r="L109" i="2"/>
  <c r="K109" i="2"/>
  <c r="J109" i="2"/>
  <c r="BF108" i="2"/>
  <c r="BE108" i="2"/>
  <c r="BD108" i="2"/>
  <c r="BC108" i="2"/>
  <c r="BB108" i="2"/>
  <c r="BA108" i="2"/>
  <c r="AZ108" i="2"/>
  <c r="AY108" i="2"/>
  <c r="AX108" i="2"/>
  <c r="AW108" i="2"/>
  <c r="AV108" i="2"/>
  <c r="AU108" i="2"/>
  <c r="AT108" i="2"/>
  <c r="AS108" i="2"/>
  <c r="AR108" i="2"/>
  <c r="AQ108" i="2"/>
  <c r="AP108" i="2"/>
  <c r="AO108" i="2"/>
  <c r="AN108" i="2"/>
  <c r="AM108" i="2"/>
  <c r="AL108" i="2"/>
  <c r="AK108"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BF107" i="2"/>
  <c r="BE107" i="2"/>
  <c r="BD107" i="2"/>
  <c r="BC107" i="2"/>
  <c r="BB107" i="2"/>
  <c r="BA107" i="2"/>
  <c r="AZ107" i="2"/>
  <c r="AY107" i="2"/>
  <c r="AX107" i="2"/>
  <c r="AW107" i="2"/>
  <c r="AV107" i="2"/>
  <c r="AU107" i="2"/>
  <c r="AT107" i="2"/>
  <c r="AS107" i="2"/>
  <c r="AR107" i="2"/>
  <c r="AQ107" i="2"/>
  <c r="AP107" i="2"/>
  <c r="AO107" i="2"/>
  <c r="AN107" i="2"/>
  <c r="AM107" i="2"/>
  <c r="AL107" i="2"/>
  <c r="AK107" i="2"/>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BF106" i="2"/>
  <c r="BE106" i="2"/>
  <c r="BD106" i="2"/>
  <c r="BC106" i="2"/>
  <c r="BB106" i="2"/>
  <c r="BA106" i="2"/>
  <c r="AZ106" i="2"/>
  <c r="AY106" i="2"/>
  <c r="AX106" i="2"/>
  <c r="AW106" i="2"/>
  <c r="AV106" i="2"/>
  <c r="AU106" i="2"/>
  <c r="AT106" i="2"/>
  <c r="AS106" i="2"/>
  <c r="AR106" i="2"/>
  <c r="AQ106" i="2"/>
  <c r="AP106" i="2"/>
  <c r="AO106" i="2"/>
  <c r="AN106" i="2"/>
  <c r="AM106" i="2"/>
  <c r="AL106" i="2"/>
  <c r="AK106" i="2"/>
  <c r="AJ106" i="2"/>
  <c r="AI106" i="2"/>
  <c r="AH106" i="2"/>
  <c r="AG106" i="2"/>
  <c r="AF106" i="2"/>
  <c r="AE106" i="2"/>
  <c r="AD106" i="2"/>
  <c r="AC106" i="2"/>
  <c r="AB106" i="2"/>
  <c r="AA106" i="2"/>
  <c r="Z106" i="2"/>
  <c r="Y106" i="2"/>
  <c r="X106" i="2"/>
  <c r="W106" i="2"/>
  <c r="V106" i="2"/>
  <c r="U106" i="2"/>
  <c r="T106" i="2"/>
  <c r="S106" i="2"/>
  <c r="R106" i="2"/>
  <c r="Q106" i="2"/>
  <c r="P106" i="2"/>
  <c r="O106" i="2"/>
  <c r="N106" i="2"/>
  <c r="M106" i="2"/>
  <c r="L106" i="2"/>
  <c r="K106" i="2"/>
  <c r="J106" i="2"/>
  <c r="BF105" i="2"/>
  <c r="BE105" i="2"/>
  <c r="BD105" i="2"/>
  <c r="BC105" i="2"/>
  <c r="BB105" i="2"/>
  <c r="BA105" i="2"/>
  <c r="AZ105" i="2"/>
  <c r="AY105" i="2"/>
  <c r="AX105" i="2"/>
  <c r="AW105" i="2"/>
  <c r="AV105" i="2"/>
  <c r="AU105" i="2"/>
  <c r="AT105" i="2"/>
  <c r="AS105" i="2"/>
  <c r="AR105" i="2"/>
  <c r="AQ105" i="2"/>
  <c r="AP105" i="2"/>
  <c r="AO105" i="2"/>
  <c r="AN105" i="2"/>
  <c r="AM105" i="2"/>
  <c r="AL105" i="2"/>
  <c r="AK105" i="2"/>
  <c r="AJ105" i="2"/>
  <c r="AI105" i="2"/>
  <c r="AH105" i="2"/>
  <c r="AG105" i="2"/>
  <c r="AF105" i="2"/>
  <c r="AE105" i="2"/>
  <c r="AD105" i="2"/>
  <c r="AC105" i="2"/>
  <c r="AB105" i="2"/>
  <c r="AA105" i="2"/>
  <c r="Z105" i="2"/>
  <c r="Y105" i="2"/>
  <c r="X105" i="2"/>
  <c r="W105" i="2"/>
  <c r="V105" i="2"/>
  <c r="U105" i="2"/>
  <c r="T105" i="2"/>
  <c r="S105" i="2"/>
  <c r="R105" i="2"/>
  <c r="Q105" i="2"/>
  <c r="P105" i="2"/>
  <c r="O105" i="2"/>
  <c r="N105" i="2"/>
  <c r="M105" i="2"/>
  <c r="L105" i="2"/>
  <c r="K105" i="2"/>
  <c r="J105" i="2"/>
  <c r="BF104" i="2"/>
  <c r="BE104" i="2"/>
  <c r="BD104" i="2"/>
  <c r="BC104" i="2"/>
  <c r="BB104" i="2"/>
  <c r="BA104" i="2"/>
  <c r="AZ104" i="2"/>
  <c r="AY104" i="2"/>
  <c r="AX104" i="2"/>
  <c r="AW104" i="2"/>
  <c r="AV104" i="2"/>
  <c r="AU104" i="2"/>
  <c r="AT104" i="2"/>
  <c r="AS104" i="2"/>
  <c r="AR104" i="2"/>
  <c r="AQ104" i="2"/>
  <c r="AP104" i="2"/>
  <c r="AO104" i="2"/>
  <c r="AN104" i="2"/>
  <c r="AM104" i="2"/>
  <c r="AL104" i="2"/>
  <c r="AK104" i="2"/>
  <c r="AJ104" i="2"/>
  <c r="AI104" i="2"/>
  <c r="AH104" i="2"/>
  <c r="AG104" i="2"/>
  <c r="AF104" i="2"/>
  <c r="AE104" i="2"/>
  <c r="AD104" i="2"/>
  <c r="AC104" i="2"/>
  <c r="AB104" i="2"/>
  <c r="AA104" i="2"/>
  <c r="Z104" i="2"/>
  <c r="Y104" i="2"/>
  <c r="X104" i="2"/>
  <c r="W104" i="2"/>
  <c r="V104" i="2"/>
  <c r="U104" i="2"/>
  <c r="T104" i="2"/>
  <c r="S104" i="2"/>
  <c r="R104" i="2"/>
  <c r="Q104" i="2"/>
  <c r="P104" i="2"/>
  <c r="O104" i="2"/>
  <c r="N104" i="2"/>
  <c r="M104" i="2"/>
  <c r="L104" i="2"/>
  <c r="K104" i="2"/>
  <c r="J104" i="2"/>
  <c r="BF103" i="2"/>
  <c r="BE103" i="2"/>
  <c r="BD103" i="2"/>
  <c r="BC103" i="2"/>
  <c r="BB103" i="2"/>
  <c r="BA103" i="2"/>
  <c r="AZ103" i="2"/>
  <c r="AY103" i="2"/>
  <c r="AX103" i="2"/>
  <c r="AW103" i="2"/>
  <c r="AV103" i="2"/>
  <c r="AU103" i="2"/>
  <c r="AT103" i="2"/>
  <c r="AS103" i="2"/>
  <c r="AR103" i="2"/>
  <c r="AQ103" i="2"/>
  <c r="AP103" i="2"/>
  <c r="AO103" i="2"/>
  <c r="AN103" i="2"/>
  <c r="AM103" i="2"/>
  <c r="AL103" i="2"/>
  <c r="AK103" i="2"/>
  <c r="AJ103" i="2"/>
  <c r="AI103" i="2"/>
  <c r="AH103" i="2"/>
  <c r="AG103" i="2"/>
  <c r="AF103" i="2"/>
  <c r="AE103" i="2"/>
  <c r="AD103" i="2"/>
  <c r="AC103" i="2"/>
  <c r="AB103" i="2"/>
  <c r="AA103" i="2"/>
  <c r="Z103" i="2"/>
  <c r="Y103" i="2"/>
  <c r="X103" i="2"/>
  <c r="W103" i="2"/>
  <c r="V103" i="2"/>
  <c r="U103" i="2"/>
  <c r="N103" i="2"/>
  <c r="M103" i="2"/>
  <c r="L103" i="2"/>
  <c r="K103" i="2"/>
  <c r="K107" i="2" s="1"/>
  <c r="J103" i="2"/>
  <c r="I117" i="2"/>
  <c r="I116" i="2"/>
  <c r="G116" i="2" s="1"/>
  <c r="I115" i="2"/>
  <c r="I114" i="2"/>
  <c r="I113" i="2"/>
  <c r="I112" i="2"/>
  <c r="G112" i="2" s="1"/>
  <c r="I111" i="2"/>
  <c r="I110" i="2"/>
  <c r="G110" i="2" s="1"/>
  <c r="I109" i="2"/>
  <c r="I108" i="2"/>
  <c r="G108" i="2" s="1"/>
  <c r="I106" i="2"/>
  <c r="G106" i="2" s="1"/>
  <c r="I105" i="2"/>
  <c r="I104" i="2"/>
  <c r="I103" i="2"/>
  <c r="C117" i="2"/>
  <c r="C116" i="2"/>
  <c r="C115" i="2"/>
  <c r="C114" i="2"/>
  <c r="C113" i="2"/>
  <c r="C112" i="2"/>
  <c r="C111" i="2"/>
  <c r="C110" i="2"/>
  <c r="C109" i="2"/>
  <c r="C108" i="2"/>
  <c r="C107" i="2"/>
  <c r="C106" i="2"/>
  <c r="C105" i="2"/>
  <c r="C104" i="2"/>
  <c r="G115" i="2"/>
  <c r="C103" i="2"/>
  <c r="C197" i="2"/>
  <c r="I145" i="2"/>
  <c r="J145" i="2"/>
  <c r="K145" i="2"/>
  <c r="L145" i="2"/>
  <c r="M145" i="2"/>
  <c r="N145" i="2"/>
  <c r="E17" i="1"/>
  <c r="BF211" i="2"/>
  <c r="BE211" i="2"/>
  <c r="BD211" i="2"/>
  <c r="BC211" i="2"/>
  <c r="BB211" i="2"/>
  <c r="BA211" i="2"/>
  <c r="AZ211" i="2"/>
  <c r="AY211" i="2"/>
  <c r="AX211" i="2"/>
  <c r="AW211" i="2"/>
  <c r="AV211" i="2"/>
  <c r="AU211" i="2"/>
  <c r="AT211" i="2"/>
  <c r="AS211" i="2"/>
  <c r="AR211" i="2"/>
  <c r="AQ211" i="2"/>
  <c r="AP211" i="2"/>
  <c r="AO211" i="2"/>
  <c r="AN211" i="2"/>
  <c r="AM211" i="2"/>
  <c r="AL211" i="2"/>
  <c r="AK211" i="2"/>
  <c r="AJ211" i="2"/>
  <c r="AI211" i="2"/>
  <c r="AH211" i="2"/>
  <c r="AG211" i="2"/>
  <c r="AF211" i="2"/>
  <c r="AE211" i="2"/>
  <c r="AD211" i="2"/>
  <c r="AC211" i="2"/>
  <c r="AB211" i="2"/>
  <c r="AA211" i="2"/>
  <c r="Z211" i="2"/>
  <c r="Y211" i="2"/>
  <c r="X211" i="2"/>
  <c r="W211" i="2"/>
  <c r="V211" i="2"/>
  <c r="U211" i="2"/>
  <c r="T211" i="2"/>
  <c r="S211" i="2"/>
  <c r="R211" i="2"/>
  <c r="Q211" i="2"/>
  <c r="P211" i="2"/>
  <c r="O211" i="2"/>
  <c r="N211" i="2"/>
  <c r="M211" i="2"/>
  <c r="L211" i="2"/>
  <c r="K211" i="2"/>
  <c r="J211" i="2"/>
  <c r="BF210" i="2"/>
  <c r="BE210" i="2"/>
  <c r="BD210" i="2"/>
  <c r="BC210" i="2"/>
  <c r="BB210" i="2"/>
  <c r="BA210" i="2"/>
  <c r="AZ210" i="2"/>
  <c r="AY210" i="2"/>
  <c r="AX210" i="2"/>
  <c r="AW210" i="2"/>
  <c r="AV210" i="2"/>
  <c r="AU210" i="2"/>
  <c r="AT210" i="2"/>
  <c r="AS210" i="2"/>
  <c r="AR210" i="2"/>
  <c r="AQ210" i="2"/>
  <c r="AP210" i="2"/>
  <c r="AO210" i="2"/>
  <c r="AN210" i="2"/>
  <c r="AM210" i="2"/>
  <c r="AL210" i="2"/>
  <c r="AK210" i="2"/>
  <c r="AJ210" i="2"/>
  <c r="AI210" i="2"/>
  <c r="AH210" i="2"/>
  <c r="AG210" i="2"/>
  <c r="AF210" i="2"/>
  <c r="AE210" i="2"/>
  <c r="AD210" i="2"/>
  <c r="AC210" i="2"/>
  <c r="AB210" i="2"/>
  <c r="AA210" i="2"/>
  <c r="Z210" i="2"/>
  <c r="Y210" i="2"/>
  <c r="X210" i="2"/>
  <c r="W210" i="2"/>
  <c r="V210" i="2"/>
  <c r="U210" i="2"/>
  <c r="T210" i="2"/>
  <c r="S210" i="2"/>
  <c r="R210" i="2"/>
  <c r="Q210" i="2"/>
  <c r="P210" i="2"/>
  <c r="O210" i="2"/>
  <c r="N210" i="2"/>
  <c r="M210" i="2"/>
  <c r="L210" i="2"/>
  <c r="K210" i="2"/>
  <c r="J210" i="2"/>
  <c r="BF209" i="2"/>
  <c r="BE209" i="2"/>
  <c r="BD209" i="2"/>
  <c r="BC209" i="2"/>
  <c r="BB209" i="2"/>
  <c r="BA209" i="2"/>
  <c r="AZ209" i="2"/>
  <c r="AY209" i="2"/>
  <c r="AX209" i="2"/>
  <c r="AW209" i="2"/>
  <c r="AV209" i="2"/>
  <c r="AU209" i="2"/>
  <c r="AT209" i="2"/>
  <c r="AS209" i="2"/>
  <c r="AR209" i="2"/>
  <c r="AQ209" i="2"/>
  <c r="AP209" i="2"/>
  <c r="AO209" i="2"/>
  <c r="AN209" i="2"/>
  <c r="AM209" i="2"/>
  <c r="AL209" i="2"/>
  <c r="AK209" i="2"/>
  <c r="AJ209" i="2"/>
  <c r="AI209" i="2"/>
  <c r="AH209" i="2"/>
  <c r="AG209" i="2"/>
  <c r="AF209" i="2"/>
  <c r="AE209" i="2"/>
  <c r="AD209" i="2"/>
  <c r="AC209" i="2"/>
  <c r="AB209" i="2"/>
  <c r="AA209" i="2"/>
  <c r="Z209" i="2"/>
  <c r="Y209" i="2"/>
  <c r="X209" i="2"/>
  <c r="W209" i="2"/>
  <c r="V209" i="2"/>
  <c r="U209" i="2"/>
  <c r="T209" i="2"/>
  <c r="S209" i="2"/>
  <c r="R209" i="2"/>
  <c r="Q209" i="2"/>
  <c r="P209" i="2"/>
  <c r="O209" i="2"/>
  <c r="N209" i="2"/>
  <c r="M209" i="2"/>
  <c r="L209" i="2"/>
  <c r="K209" i="2"/>
  <c r="J209" i="2"/>
  <c r="BF208" i="2"/>
  <c r="BE208" i="2"/>
  <c r="BD208" i="2"/>
  <c r="BC208" i="2"/>
  <c r="BB208" i="2"/>
  <c r="BA208" i="2"/>
  <c r="AZ208" i="2"/>
  <c r="AY208" i="2"/>
  <c r="AX208" i="2"/>
  <c r="AW208" i="2"/>
  <c r="AV208" i="2"/>
  <c r="AU208" i="2"/>
  <c r="AT208" i="2"/>
  <c r="AS208" i="2"/>
  <c r="AR208" i="2"/>
  <c r="AQ208" i="2"/>
  <c r="AP208" i="2"/>
  <c r="AO208" i="2"/>
  <c r="AN208" i="2"/>
  <c r="AM208" i="2"/>
  <c r="AL208" i="2"/>
  <c r="AK208" i="2"/>
  <c r="AJ208" i="2"/>
  <c r="AI208" i="2"/>
  <c r="AH208" i="2"/>
  <c r="AG208" i="2"/>
  <c r="AF208" i="2"/>
  <c r="AE208" i="2"/>
  <c r="AD208" i="2"/>
  <c r="AC208" i="2"/>
  <c r="AB208" i="2"/>
  <c r="AA208" i="2"/>
  <c r="Z208" i="2"/>
  <c r="Y208" i="2"/>
  <c r="X208" i="2"/>
  <c r="W208" i="2"/>
  <c r="V208" i="2"/>
  <c r="U208" i="2"/>
  <c r="T208" i="2"/>
  <c r="S208" i="2"/>
  <c r="R208" i="2"/>
  <c r="Q208" i="2"/>
  <c r="P208" i="2"/>
  <c r="O208" i="2"/>
  <c r="N208" i="2"/>
  <c r="M208" i="2"/>
  <c r="L208" i="2"/>
  <c r="K208" i="2"/>
  <c r="J208" i="2"/>
  <c r="BF207" i="2"/>
  <c r="BE207" i="2"/>
  <c r="BD207" i="2"/>
  <c r="BC207" i="2"/>
  <c r="BB207" i="2"/>
  <c r="BA207" i="2"/>
  <c r="AZ207" i="2"/>
  <c r="AY207" i="2"/>
  <c r="AX207" i="2"/>
  <c r="AW207" i="2"/>
  <c r="AV207" i="2"/>
  <c r="AU207" i="2"/>
  <c r="AT207" i="2"/>
  <c r="AS207" i="2"/>
  <c r="AR207" i="2"/>
  <c r="AQ207" i="2"/>
  <c r="AP207" i="2"/>
  <c r="AO207" i="2"/>
  <c r="AN207" i="2"/>
  <c r="AM207" i="2"/>
  <c r="AL207" i="2"/>
  <c r="AK207" i="2"/>
  <c r="AJ207" i="2"/>
  <c r="AI207" i="2"/>
  <c r="AH207" i="2"/>
  <c r="AG207" i="2"/>
  <c r="AF207" i="2"/>
  <c r="AE207" i="2"/>
  <c r="AD207" i="2"/>
  <c r="AC207" i="2"/>
  <c r="AB207" i="2"/>
  <c r="AA207" i="2"/>
  <c r="Z207" i="2"/>
  <c r="Y207" i="2"/>
  <c r="X207" i="2"/>
  <c r="W207" i="2"/>
  <c r="V207" i="2"/>
  <c r="U207" i="2"/>
  <c r="T207" i="2"/>
  <c r="S207" i="2"/>
  <c r="R207" i="2"/>
  <c r="Q207" i="2"/>
  <c r="P207" i="2"/>
  <c r="O207" i="2"/>
  <c r="N207" i="2"/>
  <c r="M207" i="2"/>
  <c r="L207" i="2"/>
  <c r="K207" i="2"/>
  <c r="J207" i="2"/>
  <c r="BF206" i="2"/>
  <c r="BE206" i="2"/>
  <c r="BD206" i="2"/>
  <c r="BC206" i="2"/>
  <c r="BB206" i="2"/>
  <c r="BA206" i="2"/>
  <c r="AZ206" i="2"/>
  <c r="AY206" i="2"/>
  <c r="AX206" i="2"/>
  <c r="AW206" i="2"/>
  <c r="AV206" i="2"/>
  <c r="AU206" i="2"/>
  <c r="AT206" i="2"/>
  <c r="AS206" i="2"/>
  <c r="AR206" i="2"/>
  <c r="AQ206" i="2"/>
  <c r="AP206" i="2"/>
  <c r="AO206" i="2"/>
  <c r="AN206" i="2"/>
  <c r="AM206" i="2"/>
  <c r="AL206" i="2"/>
  <c r="AK206" i="2"/>
  <c r="AJ206" i="2"/>
  <c r="AI206" i="2"/>
  <c r="AH206" i="2"/>
  <c r="AG206" i="2"/>
  <c r="AF206" i="2"/>
  <c r="AE206" i="2"/>
  <c r="AD206" i="2"/>
  <c r="AC206" i="2"/>
  <c r="AB206" i="2"/>
  <c r="AA206" i="2"/>
  <c r="Z206" i="2"/>
  <c r="Y206" i="2"/>
  <c r="X206" i="2"/>
  <c r="W206" i="2"/>
  <c r="V206" i="2"/>
  <c r="U206" i="2"/>
  <c r="T206" i="2"/>
  <c r="S206" i="2"/>
  <c r="R206" i="2"/>
  <c r="Q206" i="2"/>
  <c r="P206" i="2"/>
  <c r="O206" i="2"/>
  <c r="N206" i="2"/>
  <c r="M206" i="2"/>
  <c r="L206" i="2"/>
  <c r="K206" i="2"/>
  <c r="J206" i="2"/>
  <c r="BF205" i="2"/>
  <c r="BE205" i="2"/>
  <c r="BD205" i="2"/>
  <c r="BC205" i="2"/>
  <c r="BB205" i="2"/>
  <c r="BA205" i="2"/>
  <c r="AZ205" i="2"/>
  <c r="AY205" i="2"/>
  <c r="AX205" i="2"/>
  <c r="AW205" i="2"/>
  <c r="AV205" i="2"/>
  <c r="AU205" i="2"/>
  <c r="AT205" i="2"/>
  <c r="AS205" i="2"/>
  <c r="AR205" i="2"/>
  <c r="AQ205" i="2"/>
  <c r="AP205" i="2"/>
  <c r="AO205" i="2"/>
  <c r="AN205" i="2"/>
  <c r="AM205" i="2"/>
  <c r="AL205" i="2"/>
  <c r="AK205" i="2"/>
  <c r="AJ205" i="2"/>
  <c r="AI205" i="2"/>
  <c r="AH205" i="2"/>
  <c r="AG205" i="2"/>
  <c r="AF205" i="2"/>
  <c r="AE205" i="2"/>
  <c r="AD205" i="2"/>
  <c r="AC205" i="2"/>
  <c r="AB205" i="2"/>
  <c r="AA205" i="2"/>
  <c r="Z205" i="2"/>
  <c r="Y205" i="2"/>
  <c r="X205" i="2"/>
  <c r="W205" i="2"/>
  <c r="V205" i="2"/>
  <c r="U205" i="2"/>
  <c r="T205" i="2"/>
  <c r="S205" i="2"/>
  <c r="R205" i="2"/>
  <c r="Q205" i="2"/>
  <c r="P205" i="2"/>
  <c r="O205" i="2"/>
  <c r="N205" i="2"/>
  <c r="M205" i="2"/>
  <c r="L205" i="2"/>
  <c r="K205" i="2"/>
  <c r="J205" i="2"/>
  <c r="BF204" i="2"/>
  <c r="BE204" i="2"/>
  <c r="BD204" i="2"/>
  <c r="BC204" i="2"/>
  <c r="BB204" i="2"/>
  <c r="BA204" i="2"/>
  <c r="AZ204" i="2"/>
  <c r="AY204" i="2"/>
  <c r="AX204" i="2"/>
  <c r="AW204" i="2"/>
  <c r="AV204" i="2"/>
  <c r="AU204" i="2"/>
  <c r="AT204" i="2"/>
  <c r="AS204" i="2"/>
  <c r="AR204" i="2"/>
  <c r="AQ204" i="2"/>
  <c r="AP204" i="2"/>
  <c r="AO204" i="2"/>
  <c r="AN204" i="2"/>
  <c r="AM204" i="2"/>
  <c r="AL204" i="2"/>
  <c r="AK204" i="2"/>
  <c r="AJ204" i="2"/>
  <c r="AI204" i="2"/>
  <c r="AH204" i="2"/>
  <c r="AG204" i="2"/>
  <c r="AF204" i="2"/>
  <c r="AE204" i="2"/>
  <c r="AD204" i="2"/>
  <c r="AC204" i="2"/>
  <c r="AB204" i="2"/>
  <c r="AA204" i="2"/>
  <c r="Z204" i="2"/>
  <c r="Y204" i="2"/>
  <c r="X204" i="2"/>
  <c r="W204" i="2"/>
  <c r="V204" i="2"/>
  <c r="U204" i="2"/>
  <c r="T204" i="2"/>
  <c r="S204" i="2"/>
  <c r="R204" i="2"/>
  <c r="Q204" i="2"/>
  <c r="P204" i="2"/>
  <c r="O204" i="2"/>
  <c r="N204" i="2"/>
  <c r="M204" i="2"/>
  <c r="L204" i="2"/>
  <c r="K204" i="2"/>
  <c r="J204" i="2"/>
  <c r="BF203" i="2"/>
  <c r="BE203" i="2"/>
  <c r="BD203" i="2"/>
  <c r="BC203" i="2"/>
  <c r="BB203" i="2"/>
  <c r="BA203" i="2"/>
  <c r="AZ203" i="2"/>
  <c r="AY203" i="2"/>
  <c r="AX203" i="2"/>
  <c r="AW203" i="2"/>
  <c r="AV203" i="2"/>
  <c r="AU203" i="2"/>
  <c r="AT203" i="2"/>
  <c r="AS203" i="2"/>
  <c r="AR203" i="2"/>
  <c r="AQ203" i="2"/>
  <c r="AP203" i="2"/>
  <c r="AO203" i="2"/>
  <c r="AN203" i="2"/>
  <c r="AM203" i="2"/>
  <c r="AL203" i="2"/>
  <c r="AK203" i="2"/>
  <c r="AJ203" i="2"/>
  <c r="AI203" i="2"/>
  <c r="AH203" i="2"/>
  <c r="AG203" i="2"/>
  <c r="AF203" i="2"/>
  <c r="AE203" i="2"/>
  <c r="AD203" i="2"/>
  <c r="AC203" i="2"/>
  <c r="AB203" i="2"/>
  <c r="AA203" i="2"/>
  <c r="Z203" i="2"/>
  <c r="Y203" i="2"/>
  <c r="X203" i="2"/>
  <c r="W203" i="2"/>
  <c r="V203" i="2"/>
  <c r="U203" i="2"/>
  <c r="T203" i="2"/>
  <c r="S203" i="2"/>
  <c r="R203" i="2"/>
  <c r="Q203" i="2"/>
  <c r="P203" i="2"/>
  <c r="O203" i="2"/>
  <c r="N203" i="2"/>
  <c r="M203" i="2"/>
  <c r="L203" i="2"/>
  <c r="K203" i="2"/>
  <c r="J203" i="2"/>
  <c r="BF202" i="2"/>
  <c r="BE202" i="2"/>
  <c r="BD202" i="2"/>
  <c r="BC202" i="2"/>
  <c r="BB202" i="2"/>
  <c r="BA202" i="2"/>
  <c r="AZ202" i="2"/>
  <c r="AY202" i="2"/>
  <c r="AX202" i="2"/>
  <c r="AW202" i="2"/>
  <c r="AV202" i="2"/>
  <c r="AU202" i="2"/>
  <c r="AT202" i="2"/>
  <c r="AS202" i="2"/>
  <c r="AR202" i="2"/>
  <c r="AQ202" i="2"/>
  <c r="AP202" i="2"/>
  <c r="AO202" i="2"/>
  <c r="AN202" i="2"/>
  <c r="AM202" i="2"/>
  <c r="AL202" i="2"/>
  <c r="AK202" i="2"/>
  <c r="AJ202" i="2"/>
  <c r="AI202" i="2"/>
  <c r="AH202" i="2"/>
  <c r="AG202" i="2"/>
  <c r="AF202" i="2"/>
  <c r="AE202" i="2"/>
  <c r="AD202" i="2"/>
  <c r="AC202" i="2"/>
  <c r="AB202" i="2"/>
  <c r="AA202" i="2"/>
  <c r="Z202" i="2"/>
  <c r="Y202" i="2"/>
  <c r="X202" i="2"/>
  <c r="W202" i="2"/>
  <c r="V202" i="2"/>
  <c r="U202" i="2"/>
  <c r="T202" i="2"/>
  <c r="S202" i="2"/>
  <c r="R202" i="2"/>
  <c r="Q202" i="2"/>
  <c r="P202" i="2"/>
  <c r="O202" i="2"/>
  <c r="N202" i="2"/>
  <c r="M202" i="2"/>
  <c r="L202" i="2"/>
  <c r="K202" i="2"/>
  <c r="J202" i="2"/>
  <c r="BF201" i="2"/>
  <c r="BE201" i="2"/>
  <c r="BD201" i="2"/>
  <c r="BC201" i="2"/>
  <c r="BB201" i="2"/>
  <c r="BA201" i="2"/>
  <c r="AZ201" i="2"/>
  <c r="AY201" i="2"/>
  <c r="AX201" i="2"/>
  <c r="AW201" i="2"/>
  <c r="AV201" i="2"/>
  <c r="AU201" i="2"/>
  <c r="AT201" i="2"/>
  <c r="AS201" i="2"/>
  <c r="AR201" i="2"/>
  <c r="AQ201" i="2"/>
  <c r="AP201" i="2"/>
  <c r="AO201" i="2"/>
  <c r="AN201" i="2"/>
  <c r="AM201" i="2"/>
  <c r="AL201" i="2"/>
  <c r="AK201" i="2"/>
  <c r="AJ201" i="2"/>
  <c r="AI201" i="2"/>
  <c r="AH201" i="2"/>
  <c r="AG201" i="2"/>
  <c r="AF201" i="2"/>
  <c r="AE201" i="2"/>
  <c r="AD201" i="2"/>
  <c r="AC201" i="2"/>
  <c r="AB201" i="2"/>
  <c r="AA201" i="2"/>
  <c r="Z201" i="2"/>
  <c r="Y201" i="2"/>
  <c r="X201" i="2"/>
  <c r="W201" i="2"/>
  <c r="V201" i="2"/>
  <c r="U201" i="2"/>
  <c r="T201" i="2"/>
  <c r="S201" i="2"/>
  <c r="R201" i="2"/>
  <c r="Q201" i="2"/>
  <c r="P201" i="2"/>
  <c r="O201" i="2"/>
  <c r="N201" i="2"/>
  <c r="M201" i="2"/>
  <c r="L201" i="2"/>
  <c r="K201" i="2"/>
  <c r="J201" i="2"/>
  <c r="BF200" i="2"/>
  <c r="BE200" i="2"/>
  <c r="BD200" i="2"/>
  <c r="BC200" i="2"/>
  <c r="BB200" i="2"/>
  <c r="BA200" i="2"/>
  <c r="AZ200" i="2"/>
  <c r="AY200" i="2"/>
  <c r="AX200" i="2"/>
  <c r="AW200" i="2"/>
  <c r="AV200" i="2"/>
  <c r="AU200" i="2"/>
  <c r="AT200" i="2"/>
  <c r="AS200" i="2"/>
  <c r="AR200" i="2"/>
  <c r="AQ200" i="2"/>
  <c r="AP200" i="2"/>
  <c r="AO200" i="2"/>
  <c r="AN200" i="2"/>
  <c r="AM200" i="2"/>
  <c r="AL200" i="2"/>
  <c r="AK200" i="2"/>
  <c r="AJ200" i="2"/>
  <c r="AI200" i="2"/>
  <c r="AH200" i="2"/>
  <c r="AG200" i="2"/>
  <c r="AF200" i="2"/>
  <c r="AE200" i="2"/>
  <c r="AD200" i="2"/>
  <c r="AC200" i="2"/>
  <c r="AB200" i="2"/>
  <c r="AA200" i="2"/>
  <c r="Z200" i="2"/>
  <c r="Y200" i="2"/>
  <c r="X200" i="2"/>
  <c r="W200" i="2"/>
  <c r="V200" i="2"/>
  <c r="U200" i="2"/>
  <c r="T200" i="2"/>
  <c r="S200" i="2"/>
  <c r="R200" i="2"/>
  <c r="Q200" i="2"/>
  <c r="P200" i="2"/>
  <c r="O200" i="2"/>
  <c r="N200" i="2"/>
  <c r="M200" i="2"/>
  <c r="L200" i="2"/>
  <c r="K200" i="2"/>
  <c r="J200" i="2"/>
  <c r="BF199" i="2"/>
  <c r="BE199" i="2"/>
  <c r="BD199" i="2"/>
  <c r="BC199" i="2"/>
  <c r="BB199" i="2"/>
  <c r="BA199" i="2"/>
  <c r="AZ199" i="2"/>
  <c r="AY199" i="2"/>
  <c r="AX199" i="2"/>
  <c r="AW199" i="2"/>
  <c r="AV199" i="2"/>
  <c r="AU199" i="2"/>
  <c r="AT199" i="2"/>
  <c r="AS199" i="2"/>
  <c r="AR199" i="2"/>
  <c r="AQ199" i="2"/>
  <c r="AP199" i="2"/>
  <c r="AO199" i="2"/>
  <c r="AN199" i="2"/>
  <c r="AM199" i="2"/>
  <c r="AL199" i="2"/>
  <c r="AK199" i="2"/>
  <c r="AJ199" i="2"/>
  <c r="AI199" i="2"/>
  <c r="AH199" i="2"/>
  <c r="AG199" i="2"/>
  <c r="AF199" i="2"/>
  <c r="AE199" i="2"/>
  <c r="AD199" i="2"/>
  <c r="AC199" i="2"/>
  <c r="AB199" i="2"/>
  <c r="AA199" i="2"/>
  <c r="Z199" i="2"/>
  <c r="Y199" i="2"/>
  <c r="X199" i="2"/>
  <c r="W199" i="2"/>
  <c r="V199" i="2"/>
  <c r="U199" i="2"/>
  <c r="T199" i="2"/>
  <c r="S199" i="2"/>
  <c r="R199" i="2"/>
  <c r="Q199" i="2"/>
  <c r="P199" i="2"/>
  <c r="O199" i="2"/>
  <c r="N199" i="2"/>
  <c r="M199" i="2"/>
  <c r="L199" i="2"/>
  <c r="K199" i="2"/>
  <c r="J199" i="2"/>
  <c r="BF198" i="2"/>
  <c r="BE198" i="2"/>
  <c r="BD198" i="2"/>
  <c r="BC198" i="2"/>
  <c r="BB198" i="2"/>
  <c r="BA198" i="2"/>
  <c r="AZ198" i="2"/>
  <c r="AY198" i="2"/>
  <c r="AX198" i="2"/>
  <c r="AW198" i="2"/>
  <c r="AV198" i="2"/>
  <c r="AU198" i="2"/>
  <c r="AT198" i="2"/>
  <c r="AS198" i="2"/>
  <c r="AR198" i="2"/>
  <c r="AQ198" i="2"/>
  <c r="AP198" i="2"/>
  <c r="AO198" i="2"/>
  <c r="AN198" i="2"/>
  <c r="AM198" i="2"/>
  <c r="AL198" i="2"/>
  <c r="AK198" i="2"/>
  <c r="AJ198" i="2"/>
  <c r="AI198" i="2"/>
  <c r="AH198" i="2"/>
  <c r="AG198" i="2"/>
  <c r="AF198" i="2"/>
  <c r="AE198" i="2"/>
  <c r="AD198" i="2"/>
  <c r="AC198" i="2"/>
  <c r="AB198" i="2"/>
  <c r="AA198" i="2"/>
  <c r="Z198" i="2"/>
  <c r="Y198" i="2"/>
  <c r="X198" i="2"/>
  <c r="W198" i="2"/>
  <c r="V198" i="2"/>
  <c r="U198" i="2"/>
  <c r="T198" i="2"/>
  <c r="S198" i="2"/>
  <c r="R198" i="2"/>
  <c r="Q198" i="2"/>
  <c r="P198" i="2"/>
  <c r="O198" i="2"/>
  <c r="N198" i="2"/>
  <c r="M198" i="2"/>
  <c r="L198" i="2"/>
  <c r="K198" i="2"/>
  <c r="J198" i="2"/>
  <c r="BF197" i="2"/>
  <c r="BE197" i="2"/>
  <c r="BD197" i="2"/>
  <c r="BC197" i="2"/>
  <c r="BB197" i="2"/>
  <c r="BA197" i="2"/>
  <c r="AZ197" i="2"/>
  <c r="AY197" i="2"/>
  <c r="AX197" i="2"/>
  <c r="AW197" i="2"/>
  <c r="AV197" i="2"/>
  <c r="AU197" i="2"/>
  <c r="AT197" i="2"/>
  <c r="AS197" i="2"/>
  <c r="AR197" i="2"/>
  <c r="AQ197" i="2"/>
  <c r="AP197" i="2"/>
  <c r="AO197" i="2"/>
  <c r="AN197" i="2"/>
  <c r="AM197" i="2"/>
  <c r="AL197" i="2"/>
  <c r="AK197" i="2"/>
  <c r="AJ197" i="2"/>
  <c r="AI197" i="2"/>
  <c r="AH197" i="2"/>
  <c r="AG197" i="2"/>
  <c r="AF197" i="2"/>
  <c r="AE197" i="2"/>
  <c r="AD197" i="2"/>
  <c r="AC197" i="2"/>
  <c r="AB197" i="2"/>
  <c r="AA197" i="2"/>
  <c r="Z197" i="2"/>
  <c r="Y197" i="2"/>
  <c r="X197" i="2"/>
  <c r="W197" i="2"/>
  <c r="V197" i="2"/>
  <c r="U197" i="2"/>
  <c r="T197" i="2"/>
  <c r="S197" i="2"/>
  <c r="R197" i="2"/>
  <c r="Q197" i="2"/>
  <c r="P197" i="2"/>
  <c r="O197" i="2"/>
  <c r="N197" i="2"/>
  <c r="M197" i="2"/>
  <c r="L197" i="2"/>
  <c r="K197" i="2"/>
  <c r="J197" i="2"/>
  <c r="I211" i="2"/>
  <c r="I210" i="2"/>
  <c r="I209" i="2"/>
  <c r="I208" i="2"/>
  <c r="I207" i="2"/>
  <c r="I206" i="2"/>
  <c r="I205" i="2"/>
  <c r="I204" i="2"/>
  <c r="I203" i="2"/>
  <c r="I202" i="2"/>
  <c r="I201" i="2"/>
  <c r="I200" i="2"/>
  <c r="I199" i="2"/>
  <c r="I198" i="2"/>
  <c r="I197" i="2"/>
  <c r="G104" i="2" l="1"/>
  <c r="J107" i="2"/>
  <c r="I107" i="2"/>
  <c r="G107" i="2" s="1"/>
  <c r="G114" i="2"/>
  <c r="G111" i="2"/>
  <c r="G105" i="2"/>
  <c r="G109" i="2"/>
  <c r="G113" i="2"/>
  <c r="G117" i="2"/>
  <c r="J84" i="14"/>
  <c r="G103" i="2"/>
  <c r="C211" i="2"/>
  <c r="C210" i="2"/>
  <c r="C209" i="2"/>
  <c r="C208" i="2"/>
  <c r="C207" i="2"/>
  <c r="C206" i="2"/>
  <c r="C205" i="2"/>
  <c r="C204" i="2"/>
  <c r="G211" i="2"/>
  <c r="G210" i="2"/>
  <c r="G209" i="2"/>
  <c r="G208" i="2"/>
  <c r="G207" i="2"/>
  <c r="G206" i="2"/>
  <c r="G205" i="2"/>
  <c r="G204" i="2"/>
  <c r="G203" i="2"/>
  <c r="G202" i="2"/>
  <c r="G201" i="2"/>
  <c r="G200" i="2"/>
  <c r="G199" i="2"/>
  <c r="G198" i="2"/>
  <c r="G197" i="2"/>
  <c r="BF159" i="2"/>
  <c r="BE159" i="2"/>
  <c r="BD159" i="2"/>
  <c r="BC159" i="2"/>
  <c r="BB159" i="2"/>
  <c r="BA159" i="2"/>
  <c r="AZ159" i="2"/>
  <c r="AY159" i="2"/>
  <c r="AX159" i="2"/>
  <c r="AW159" i="2"/>
  <c r="AV159" i="2"/>
  <c r="AU159" i="2"/>
  <c r="AT159" i="2"/>
  <c r="AS159" i="2"/>
  <c r="AR159" i="2"/>
  <c r="AQ159" i="2"/>
  <c r="AP159" i="2"/>
  <c r="AO159" i="2"/>
  <c r="AN159" i="2"/>
  <c r="AM159" i="2"/>
  <c r="AL159" i="2"/>
  <c r="AK159" i="2"/>
  <c r="AJ159" i="2"/>
  <c r="AI159" i="2"/>
  <c r="AH159" i="2"/>
  <c r="AG159" i="2"/>
  <c r="AF159" i="2"/>
  <c r="AE159" i="2"/>
  <c r="AD159" i="2"/>
  <c r="AC159" i="2"/>
  <c r="AB159" i="2"/>
  <c r="AA159" i="2"/>
  <c r="Z159" i="2"/>
  <c r="Y159" i="2"/>
  <c r="X159" i="2"/>
  <c r="W159" i="2"/>
  <c r="V159" i="2"/>
  <c r="U159" i="2"/>
  <c r="T159" i="2"/>
  <c r="S159" i="2"/>
  <c r="R159" i="2"/>
  <c r="Q159" i="2"/>
  <c r="P159" i="2"/>
  <c r="O159" i="2"/>
  <c r="N159" i="2"/>
  <c r="M159" i="2"/>
  <c r="L159" i="2"/>
  <c r="K159" i="2"/>
  <c r="J159" i="2"/>
  <c r="BF158" i="2"/>
  <c r="BE158" i="2"/>
  <c r="BD158" i="2"/>
  <c r="BC158" i="2"/>
  <c r="BB158" i="2"/>
  <c r="BA158" i="2"/>
  <c r="AZ158" i="2"/>
  <c r="AY158" i="2"/>
  <c r="AX158" i="2"/>
  <c r="AW158" i="2"/>
  <c r="AV158" i="2"/>
  <c r="AU158" i="2"/>
  <c r="AT158" i="2"/>
  <c r="AS158" i="2"/>
  <c r="AR158" i="2"/>
  <c r="AQ158" i="2"/>
  <c r="AP158" i="2"/>
  <c r="AO158" i="2"/>
  <c r="AN158" i="2"/>
  <c r="AM158" i="2"/>
  <c r="AL158" i="2"/>
  <c r="AK158" i="2"/>
  <c r="AJ158" i="2"/>
  <c r="AI158" i="2"/>
  <c r="AH158" i="2"/>
  <c r="AG158" i="2"/>
  <c r="AF158" i="2"/>
  <c r="AE158" i="2"/>
  <c r="AD158" i="2"/>
  <c r="AC158" i="2"/>
  <c r="AB158" i="2"/>
  <c r="AA158" i="2"/>
  <c r="Z158" i="2"/>
  <c r="Y158" i="2"/>
  <c r="X158" i="2"/>
  <c r="W158" i="2"/>
  <c r="V158" i="2"/>
  <c r="U158" i="2"/>
  <c r="T158" i="2"/>
  <c r="S158" i="2"/>
  <c r="R158" i="2"/>
  <c r="Q158" i="2"/>
  <c r="P158" i="2"/>
  <c r="O158" i="2"/>
  <c r="N158" i="2"/>
  <c r="M158" i="2"/>
  <c r="L158" i="2"/>
  <c r="K158" i="2"/>
  <c r="J158" i="2"/>
  <c r="BF157" i="2"/>
  <c r="BE157" i="2"/>
  <c r="BD157" i="2"/>
  <c r="BC157" i="2"/>
  <c r="BB157" i="2"/>
  <c r="BA157" i="2"/>
  <c r="AZ157" i="2"/>
  <c r="AY157" i="2"/>
  <c r="AX157" i="2"/>
  <c r="AW157" i="2"/>
  <c r="AV157" i="2"/>
  <c r="AU157" i="2"/>
  <c r="AT157" i="2"/>
  <c r="AS157" i="2"/>
  <c r="AR157" i="2"/>
  <c r="AQ157" i="2"/>
  <c r="AP157" i="2"/>
  <c r="AO157" i="2"/>
  <c r="AN157" i="2"/>
  <c r="AM157" i="2"/>
  <c r="AL157" i="2"/>
  <c r="AK157" i="2"/>
  <c r="AJ157" i="2"/>
  <c r="AI157" i="2"/>
  <c r="AH157" i="2"/>
  <c r="AG157" i="2"/>
  <c r="AF157" i="2"/>
  <c r="AE157" i="2"/>
  <c r="AD157" i="2"/>
  <c r="AC157" i="2"/>
  <c r="AB157" i="2"/>
  <c r="AA157" i="2"/>
  <c r="Z157" i="2"/>
  <c r="Y157" i="2"/>
  <c r="X157" i="2"/>
  <c r="W157" i="2"/>
  <c r="V157" i="2"/>
  <c r="U157" i="2"/>
  <c r="T157" i="2"/>
  <c r="S157" i="2"/>
  <c r="R157" i="2"/>
  <c r="Q157" i="2"/>
  <c r="P157" i="2"/>
  <c r="O157" i="2"/>
  <c r="N157" i="2"/>
  <c r="M157" i="2"/>
  <c r="L157" i="2"/>
  <c r="K157" i="2"/>
  <c r="J157" i="2"/>
  <c r="BF156" i="2"/>
  <c r="BE156" i="2"/>
  <c r="BD156" i="2"/>
  <c r="BC156" i="2"/>
  <c r="BB156" i="2"/>
  <c r="BA156" i="2"/>
  <c r="AZ156" i="2"/>
  <c r="AY156" i="2"/>
  <c r="AX156" i="2"/>
  <c r="AW156" i="2"/>
  <c r="AV156" i="2"/>
  <c r="AU156" i="2"/>
  <c r="AT156" i="2"/>
  <c r="AS156" i="2"/>
  <c r="AR156" i="2"/>
  <c r="AQ156" i="2"/>
  <c r="AP156" i="2"/>
  <c r="AO156" i="2"/>
  <c r="AN156" i="2"/>
  <c r="AM156" i="2"/>
  <c r="AL156" i="2"/>
  <c r="AK156" i="2"/>
  <c r="AJ156" i="2"/>
  <c r="AI156" i="2"/>
  <c r="AH156" i="2"/>
  <c r="AG156" i="2"/>
  <c r="AF156" i="2"/>
  <c r="AE156" i="2"/>
  <c r="AD156" i="2"/>
  <c r="AC156" i="2"/>
  <c r="AB156" i="2"/>
  <c r="AA156" i="2"/>
  <c r="Z156" i="2"/>
  <c r="Y156" i="2"/>
  <c r="X156" i="2"/>
  <c r="W156" i="2"/>
  <c r="V156" i="2"/>
  <c r="U156" i="2"/>
  <c r="T156" i="2"/>
  <c r="S156" i="2"/>
  <c r="R156" i="2"/>
  <c r="Q156" i="2"/>
  <c r="P156" i="2"/>
  <c r="O156" i="2"/>
  <c r="N156" i="2"/>
  <c r="M156" i="2"/>
  <c r="L156" i="2"/>
  <c r="K156" i="2"/>
  <c r="J156" i="2"/>
  <c r="BF155" i="2"/>
  <c r="BE155" i="2"/>
  <c r="BD155" i="2"/>
  <c r="BC155" i="2"/>
  <c r="BB155" i="2"/>
  <c r="BA155" i="2"/>
  <c r="AZ155" i="2"/>
  <c r="AY155" i="2"/>
  <c r="AX155" i="2"/>
  <c r="AW155" i="2"/>
  <c r="AV155" i="2"/>
  <c r="AU155" i="2"/>
  <c r="AT155" i="2"/>
  <c r="AS155" i="2"/>
  <c r="AR155" i="2"/>
  <c r="AQ155" i="2"/>
  <c r="AP155" i="2"/>
  <c r="AO155" i="2"/>
  <c r="AN155" i="2"/>
  <c r="AM155" i="2"/>
  <c r="AL155" i="2"/>
  <c r="AK155" i="2"/>
  <c r="AJ155" i="2"/>
  <c r="AI155" i="2"/>
  <c r="AH155" i="2"/>
  <c r="AG155" i="2"/>
  <c r="AF155" i="2"/>
  <c r="AE155" i="2"/>
  <c r="AD155" i="2"/>
  <c r="AC155" i="2"/>
  <c r="AB155" i="2"/>
  <c r="AA155" i="2"/>
  <c r="Z155" i="2"/>
  <c r="Y155" i="2"/>
  <c r="X155" i="2"/>
  <c r="W155" i="2"/>
  <c r="V155" i="2"/>
  <c r="U155" i="2"/>
  <c r="T155" i="2"/>
  <c r="S155" i="2"/>
  <c r="R155" i="2"/>
  <c r="Q155" i="2"/>
  <c r="P155" i="2"/>
  <c r="O155" i="2"/>
  <c r="N155" i="2"/>
  <c r="M155" i="2"/>
  <c r="L155" i="2"/>
  <c r="K155" i="2"/>
  <c r="J155" i="2"/>
  <c r="BF154" i="2"/>
  <c r="BE154" i="2"/>
  <c r="BD154" i="2"/>
  <c r="BC154" i="2"/>
  <c r="BB154" i="2"/>
  <c r="BA154" i="2"/>
  <c r="AZ154" i="2"/>
  <c r="AY154" i="2"/>
  <c r="AX154" i="2"/>
  <c r="AW154" i="2"/>
  <c r="AV154" i="2"/>
  <c r="AU154" i="2"/>
  <c r="AT154" i="2"/>
  <c r="AS154" i="2"/>
  <c r="AR154" i="2"/>
  <c r="AQ154" i="2"/>
  <c r="AP154" i="2"/>
  <c r="AO154" i="2"/>
  <c r="AN154" i="2"/>
  <c r="AM154" i="2"/>
  <c r="AL154" i="2"/>
  <c r="AK154" i="2"/>
  <c r="AJ154" i="2"/>
  <c r="AI154" i="2"/>
  <c r="AH154" i="2"/>
  <c r="AG154" i="2"/>
  <c r="AF154" i="2"/>
  <c r="AE154" i="2"/>
  <c r="AD154" i="2"/>
  <c r="AC154" i="2"/>
  <c r="AB154" i="2"/>
  <c r="AA154" i="2"/>
  <c r="Z154" i="2"/>
  <c r="Y154" i="2"/>
  <c r="X154" i="2"/>
  <c r="W154" i="2"/>
  <c r="V154" i="2"/>
  <c r="U154" i="2"/>
  <c r="T154" i="2"/>
  <c r="S154" i="2"/>
  <c r="R154" i="2"/>
  <c r="Q154" i="2"/>
  <c r="P154" i="2"/>
  <c r="O154" i="2"/>
  <c r="N154" i="2"/>
  <c r="M154" i="2"/>
  <c r="L154" i="2"/>
  <c r="K154" i="2"/>
  <c r="J154" i="2"/>
  <c r="BF153" i="2"/>
  <c r="BE153" i="2"/>
  <c r="BD153" i="2"/>
  <c r="BC153" i="2"/>
  <c r="BB153" i="2"/>
  <c r="BA153" i="2"/>
  <c r="AZ153" i="2"/>
  <c r="AY153" i="2"/>
  <c r="AX153" i="2"/>
  <c r="AW153" i="2"/>
  <c r="AV153" i="2"/>
  <c r="AU153" i="2"/>
  <c r="AT153" i="2"/>
  <c r="AS153" i="2"/>
  <c r="AR153" i="2"/>
  <c r="AQ153" i="2"/>
  <c r="AP153" i="2"/>
  <c r="AO153" i="2"/>
  <c r="AN153" i="2"/>
  <c r="AM153" i="2"/>
  <c r="AL153" i="2"/>
  <c r="AK153" i="2"/>
  <c r="AJ153" i="2"/>
  <c r="AI153" i="2"/>
  <c r="AH153" i="2"/>
  <c r="AG153" i="2"/>
  <c r="AF153" i="2"/>
  <c r="AE153" i="2"/>
  <c r="AD153" i="2"/>
  <c r="AC153" i="2"/>
  <c r="AB153" i="2"/>
  <c r="AA153" i="2"/>
  <c r="Z153" i="2"/>
  <c r="Y153" i="2"/>
  <c r="X153" i="2"/>
  <c r="W153" i="2"/>
  <c r="V153" i="2"/>
  <c r="U153" i="2"/>
  <c r="T153" i="2"/>
  <c r="S153" i="2"/>
  <c r="R153" i="2"/>
  <c r="Q153" i="2"/>
  <c r="P153" i="2"/>
  <c r="O153" i="2"/>
  <c r="N153" i="2"/>
  <c r="M153" i="2"/>
  <c r="L153" i="2"/>
  <c r="K153" i="2"/>
  <c r="J153" i="2"/>
  <c r="BF152" i="2"/>
  <c r="BE152" i="2"/>
  <c r="BD152" i="2"/>
  <c r="BC152" i="2"/>
  <c r="BB152" i="2"/>
  <c r="BA152" i="2"/>
  <c r="AZ152" i="2"/>
  <c r="AY152" i="2"/>
  <c r="AX152" i="2"/>
  <c r="AW152" i="2"/>
  <c r="AV152" i="2"/>
  <c r="AU152" i="2"/>
  <c r="AT152" i="2"/>
  <c r="AS152" i="2"/>
  <c r="AR152" i="2"/>
  <c r="AQ152" i="2"/>
  <c r="AP152" i="2"/>
  <c r="AO152" i="2"/>
  <c r="AN152" i="2"/>
  <c r="AM152" i="2"/>
  <c r="AL152" i="2"/>
  <c r="AK152" i="2"/>
  <c r="AJ152" i="2"/>
  <c r="AI152" i="2"/>
  <c r="AH152" i="2"/>
  <c r="AG152" i="2"/>
  <c r="AF152" i="2"/>
  <c r="AE152" i="2"/>
  <c r="AD152" i="2"/>
  <c r="AC152" i="2"/>
  <c r="AB152" i="2"/>
  <c r="AA152" i="2"/>
  <c r="Z152" i="2"/>
  <c r="Y152" i="2"/>
  <c r="X152" i="2"/>
  <c r="W152" i="2"/>
  <c r="V152" i="2"/>
  <c r="U152" i="2"/>
  <c r="T152" i="2"/>
  <c r="S152" i="2"/>
  <c r="R152" i="2"/>
  <c r="Q152" i="2"/>
  <c r="P152" i="2"/>
  <c r="O152" i="2"/>
  <c r="N152" i="2"/>
  <c r="M152" i="2"/>
  <c r="L152" i="2"/>
  <c r="K152" i="2"/>
  <c r="J152" i="2"/>
  <c r="BF151" i="2"/>
  <c r="BE151" i="2"/>
  <c r="BD151" i="2"/>
  <c r="BC151" i="2"/>
  <c r="BB151" i="2"/>
  <c r="BA151" i="2"/>
  <c r="AZ151" i="2"/>
  <c r="AY151" i="2"/>
  <c r="AX151" i="2"/>
  <c r="AW151" i="2"/>
  <c r="AV151" i="2"/>
  <c r="AU151" i="2"/>
  <c r="AT151" i="2"/>
  <c r="AS151" i="2"/>
  <c r="AR151" i="2"/>
  <c r="AQ151" i="2"/>
  <c r="AP151" i="2"/>
  <c r="AO151" i="2"/>
  <c r="AN151" i="2"/>
  <c r="AM151" i="2"/>
  <c r="AL151" i="2"/>
  <c r="AK151" i="2"/>
  <c r="AJ151" i="2"/>
  <c r="AI151" i="2"/>
  <c r="AH151" i="2"/>
  <c r="AG151" i="2"/>
  <c r="AF151" i="2"/>
  <c r="AE151" i="2"/>
  <c r="AD151" i="2"/>
  <c r="AC151" i="2"/>
  <c r="AB151" i="2"/>
  <c r="AA151" i="2"/>
  <c r="Z151" i="2"/>
  <c r="Y151" i="2"/>
  <c r="X151" i="2"/>
  <c r="W151" i="2"/>
  <c r="V151" i="2"/>
  <c r="U151" i="2"/>
  <c r="T151" i="2"/>
  <c r="S151" i="2"/>
  <c r="R151" i="2"/>
  <c r="Q151" i="2"/>
  <c r="P151" i="2"/>
  <c r="O151" i="2"/>
  <c r="N151" i="2"/>
  <c r="M151" i="2"/>
  <c r="L151" i="2"/>
  <c r="K151" i="2"/>
  <c r="J151" i="2"/>
  <c r="BF150" i="2"/>
  <c r="BE150" i="2"/>
  <c r="BD150" i="2"/>
  <c r="BC150" i="2"/>
  <c r="BB150" i="2"/>
  <c r="BA150" i="2"/>
  <c r="AZ150" i="2"/>
  <c r="AY150" i="2"/>
  <c r="AX150" i="2"/>
  <c r="AW150" i="2"/>
  <c r="AV150" i="2"/>
  <c r="AU150" i="2"/>
  <c r="AT150" i="2"/>
  <c r="AS150" i="2"/>
  <c r="AR150" i="2"/>
  <c r="AQ150" i="2"/>
  <c r="AP150" i="2"/>
  <c r="AO150" i="2"/>
  <c r="AN150" i="2"/>
  <c r="AM150" i="2"/>
  <c r="AL150" i="2"/>
  <c r="AK150" i="2"/>
  <c r="AJ150" i="2"/>
  <c r="AI150" i="2"/>
  <c r="AH150" i="2"/>
  <c r="AG150" i="2"/>
  <c r="AF150" i="2"/>
  <c r="AE150" i="2"/>
  <c r="AD150" i="2"/>
  <c r="AC150" i="2"/>
  <c r="AB150" i="2"/>
  <c r="AA150" i="2"/>
  <c r="Z150" i="2"/>
  <c r="Y150" i="2"/>
  <c r="X150" i="2"/>
  <c r="W150" i="2"/>
  <c r="V150" i="2"/>
  <c r="U150" i="2"/>
  <c r="T150" i="2"/>
  <c r="S150" i="2"/>
  <c r="R150" i="2"/>
  <c r="Q150" i="2"/>
  <c r="P150" i="2"/>
  <c r="O150" i="2"/>
  <c r="N150" i="2"/>
  <c r="M150" i="2"/>
  <c r="L150" i="2"/>
  <c r="K150" i="2"/>
  <c r="J150" i="2"/>
  <c r="BF149" i="2"/>
  <c r="BE149" i="2"/>
  <c r="BD149" i="2"/>
  <c r="BC149" i="2"/>
  <c r="BB149" i="2"/>
  <c r="BA149" i="2"/>
  <c r="AZ149" i="2"/>
  <c r="AY149" i="2"/>
  <c r="AX149" i="2"/>
  <c r="AW149" i="2"/>
  <c r="AV149" i="2"/>
  <c r="AU149" i="2"/>
  <c r="AT149" i="2"/>
  <c r="AS149" i="2"/>
  <c r="AR149" i="2"/>
  <c r="AQ149" i="2"/>
  <c r="AP149" i="2"/>
  <c r="AO149" i="2"/>
  <c r="AN149" i="2"/>
  <c r="AM149" i="2"/>
  <c r="AL149" i="2"/>
  <c r="AK149" i="2"/>
  <c r="AJ149" i="2"/>
  <c r="AI149" i="2"/>
  <c r="AH149" i="2"/>
  <c r="AG149" i="2"/>
  <c r="AF149" i="2"/>
  <c r="AE149" i="2"/>
  <c r="AD149" i="2"/>
  <c r="AC149" i="2"/>
  <c r="AB149" i="2"/>
  <c r="AA149" i="2"/>
  <c r="Z149" i="2"/>
  <c r="Y149" i="2"/>
  <c r="X149" i="2"/>
  <c r="W149" i="2"/>
  <c r="V149" i="2"/>
  <c r="U149" i="2"/>
  <c r="T149" i="2"/>
  <c r="S149" i="2"/>
  <c r="R149" i="2"/>
  <c r="Q149" i="2"/>
  <c r="P149" i="2"/>
  <c r="O149" i="2"/>
  <c r="N149" i="2"/>
  <c r="M149" i="2"/>
  <c r="L149" i="2"/>
  <c r="K149" i="2"/>
  <c r="J149" i="2"/>
  <c r="BF148" i="2"/>
  <c r="BE148" i="2"/>
  <c r="BD148" i="2"/>
  <c r="BC148" i="2"/>
  <c r="BB148" i="2"/>
  <c r="BA148" i="2"/>
  <c r="AZ148" i="2"/>
  <c r="AY148" i="2"/>
  <c r="AX148" i="2"/>
  <c r="AW148" i="2"/>
  <c r="AV148" i="2"/>
  <c r="AU148" i="2"/>
  <c r="AT148" i="2"/>
  <c r="AS148" i="2"/>
  <c r="AR148" i="2"/>
  <c r="AQ148" i="2"/>
  <c r="AP148" i="2"/>
  <c r="AO148" i="2"/>
  <c r="AN148" i="2"/>
  <c r="AM148" i="2"/>
  <c r="AL148" i="2"/>
  <c r="AK148" i="2"/>
  <c r="AJ148" i="2"/>
  <c r="AI148" i="2"/>
  <c r="AH148" i="2"/>
  <c r="AG148" i="2"/>
  <c r="AF148" i="2"/>
  <c r="AE148" i="2"/>
  <c r="AD148" i="2"/>
  <c r="AC148" i="2"/>
  <c r="AB148" i="2"/>
  <c r="AA148" i="2"/>
  <c r="Z148" i="2"/>
  <c r="Y148" i="2"/>
  <c r="X148" i="2"/>
  <c r="W148" i="2"/>
  <c r="V148" i="2"/>
  <c r="U148" i="2"/>
  <c r="T148" i="2"/>
  <c r="S148" i="2"/>
  <c r="R148" i="2"/>
  <c r="Q148" i="2"/>
  <c r="P148" i="2"/>
  <c r="O148" i="2"/>
  <c r="N148" i="2"/>
  <c r="M148" i="2"/>
  <c r="L148" i="2"/>
  <c r="K148" i="2"/>
  <c r="J148" i="2"/>
  <c r="BF147" i="2"/>
  <c r="BE147" i="2"/>
  <c r="BD147" i="2"/>
  <c r="BC147" i="2"/>
  <c r="BB147" i="2"/>
  <c r="BA147" i="2"/>
  <c r="AZ147" i="2"/>
  <c r="AY147" i="2"/>
  <c r="AX147" i="2"/>
  <c r="AW147" i="2"/>
  <c r="AV147" i="2"/>
  <c r="AU147" i="2"/>
  <c r="AT147" i="2"/>
  <c r="AS147" i="2"/>
  <c r="AR147" i="2"/>
  <c r="AQ147" i="2"/>
  <c r="AP147" i="2"/>
  <c r="AO147" i="2"/>
  <c r="AN147" i="2"/>
  <c r="AM147" i="2"/>
  <c r="AL147" i="2"/>
  <c r="AK147" i="2"/>
  <c r="AJ147" i="2"/>
  <c r="AI147" i="2"/>
  <c r="AH147" i="2"/>
  <c r="AG147" i="2"/>
  <c r="AF147" i="2"/>
  <c r="AE147" i="2"/>
  <c r="AD147" i="2"/>
  <c r="AC147" i="2"/>
  <c r="AB147" i="2"/>
  <c r="AA147" i="2"/>
  <c r="Z147" i="2"/>
  <c r="Y147" i="2"/>
  <c r="X147" i="2"/>
  <c r="W147" i="2"/>
  <c r="V147" i="2"/>
  <c r="U147" i="2"/>
  <c r="T147" i="2"/>
  <c r="S147" i="2"/>
  <c r="R147" i="2"/>
  <c r="Q147" i="2"/>
  <c r="P147" i="2"/>
  <c r="O147" i="2"/>
  <c r="N147" i="2"/>
  <c r="M147" i="2"/>
  <c r="L147" i="2"/>
  <c r="K147" i="2"/>
  <c r="J147" i="2"/>
  <c r="BF146" i="2"/>
  <c r="BE146" i="2"/>
  <c r="BD146" i="2"/>
  <c r="BC146" i="2"/>
  <c r="BB146" i="2"/>
  <c r="BA146" i="2"/>
  <c r="AZ146" i="2"/>
  <c r="AY146" i="2"/>
  <c r="AX146" i="2"/>
  <c r="AW146" i="2"/>
  <c r="AV146" i="2"/>
  <c r="AU146" i="2"/>
  <c r="AT146" i="2"/>
  <c r="AS146" i="2"/>
  <c r="AR146" i="2"/>
  <c r="AQ146" i="2"/>
  <c r="AP146" i="2"/>
  <c r="AO146" i="2"/>
  <c r="AN146" i="2"/>
  <c r="AM146" i="2"/>
  <c r="AL146" i="2"/>
  <c r="AK146" i="2"/>
  <c r="AJ146" i="2"/>
  <c r="AI146" i="2"/>
  <c r="AH146" i="2"/>
  <c r="AG146" i="2"/>
  <c r="AF146" i="2"/>
  <c r="AE146" i="2"/>
  <c r="AD146" i="2"/>
  <c r="AC146" i="2"/>
  <c r="AB146" i="2"/>
  <c r="AA146" i="2"/>
  <c r="Z146" i="2"/>
  <c r="Y146" i="2"/>
  <c r="X146" i="2"/>
  <c r="W146" i="2"/>
  <c r="V146" i="2"/>
  <c r="U146" i="2"/>
  <c r="T146" i="2"/>
  <c r="S146" i="2"/>
  <c r="R146" i="2"/>
  <c r="Q146" i="2"/>
  <c r="P146" i="2"/>
  <c r="O146" i="2"/>
  <c r="N146" i="2"/>
  <c r="M146" i="2"/>
  <c r="L146" i="2"/>
  <c r="K146" i="2"/>
  <c r="J146" i="2"/>
  <c r="BF145" i="2"/>
  <c r="BE145" i="2"/>
  <c r="BD145" i="2"/>
  <c r="BC145" i="2"/>
  <c r="BB145" i="2"/>
  <c r="BA145" i="2"/>
  <c r="AZ145" i="2"/>
  <c r="AY145" i="2"/>
  <c r="AX145" i="2"/>
  <c r="AW145" i="2"/>
  <c r="AV145" i="2"/>
  <c r="AU145" i="2"/>
  <c r="AT145" i="2"/>
  <c r="AS145" i="2"/>
  <c r="AR145" i="2"/>
  <c r="AQ145" i="2"/>
  <c r="AP145" i="2"/>
  <c r="AO145" i="2"/>
  <c r="AN145" i="2"/>
  <c r="AM145" i="2"/>
  <c r="AL145" i="2"/>
  <c r="AK145" i="2"/>
  <c r="AJ145" i="2"/>
  <c r="AI145" i="2"/>
  <c r="AH145" i="2"/>
  <c r="AG145" i="2"/>
  <c r="AF145" i="2"/>
  <c r="AE145" i="2"/>
  <c r="AD145" i="2"/>
  <c r="AC145" i="2"/>
  <c r="AB145" i="2"/>
  <c r="AA145" i="2"/>
  <c r="Z145" i="2"/>
  <c r="Y145" i="2"/>
  <c r="X145" i="2"/>
  <c r="W145" i="2"/>
  <c r="V145" i="2"/>
  <c r="U145" i="2"/>
  <c r="T145" i="2"/>
  <c r="S145" i="2"/>
  <c r="R145" i="2"/>
  <c r="Q145" i="2"/>
  <c r="P145" i="2"/>
  <c r="O145" i="2"/>
  <c r="I159" i="2"/>
  <c r="I158" i="2"/>
  <c r="I157" i="2"/>
  <c r="I156" i="2"/>
  <c r="I155" i="2"/>
  <c r="I154" i="2"/>
  <c r="I153" i="2"/>
  <c r="I152" i="2"/>
  <c r="I151" i="2"/>
  <c r="I150" i="2"/>
  <c r="I149" i="2"/>
  <c r="I148" i="2"/>
  <c r="I147" i="2"/>
  <c r="I146" i="2"/>
  <c r="G159" i="2"/>
  <c r="G64" i="2"/>
  <c r="G63" i="2"/>
  <c r="G62" i="2"/>
  <c r="G61" i="2"/>
  <c r="G60" i="2"/>
  <c r="G59" i="2"/>
  <c r="G58" i="2"/>
  <c r="G57" i="2"/>
  <c r="G56" i="2"/>
  <c r="G55" i="2"/>
  <c r="G53" i="2"/>
  <c r="G52" i="2"/>
  <c r="G51" i="2"/>
  <c r="G50" i="2"/>
  <c r="G149" i="2" l="1"/>
  <c r="G151" i="2"/>
  <c r="G155" i="2"/>
  <c r="G157" i="2"/>
  <c r="G153" i="2"/>
  <c r="K84" i="14"/>
  <c r="G145" i="2"/>
  <c r="G148" i="2"/>
  <c r="G150" i="2"/>
  <c r="G152" i="2"/>
  <c r="G154" i="2"/>
  <c r="G156" i="2"/>
  <c r="G158" i="2"/>
  <c r="G146" i="2"/>
  <c r="G147" i="2"/>
  <c r="G226" i="2"/>
  <c r="G225" i="2"/>
  <c r="G224" i="2"/>
  <c r="G221" i="2"/>
  <c r="G72" i="2"/>
  <c r="L84" i="14" l="1"/>
  <c r="C159" i="2"/>
  <c r="C158" i="2"/>
  <c r="C157" i="2"/>
  <c r="C156" i="2"/>
  <c r="C155" i="2"/>
  <c r="C154" i="2"/>
  <c r="C153" i="2"/>
  <c r="C152" i="2"/>
  <c r="C151" i="2"/>
  <c r="C150" i="2"/>
  <c r="C149" i="2"/>
  <c r="C148" i="2"/>
  <c r="C147" i="2"/>
  <c r="C146" i="2"/>
  <c r="C145" i="2"/>
  <c r="M84" i="14" l="1"/>
  <c r="H195" i="2"/>
  <c r="H193" i="2"/>
  <c r="H191" i="2"/>
  <c r="H189" i="2"/>
  <c r="H187" i="2"/>
  <c r="H185" i="2"/>
  <c r="H183" i="2"/>
  <c r="H181" i="2"/>
  <c r="H179" i="2"/>
  <c r="H177" i="2"/>
  <c r="H175" i="2"/>
  <c r="H173" i="2"/>
  <c r="H171" i="2"/>
  <c r="H169" i="2"/>
  <c r="H167" i="2"/>
  <c r="N84" i="14" l="1"/>
  <c r="F221" i="2"/>
  <c r="O84" i="14" l="1"/>
  <c r="BB51" i="7"/>
  <c r="BA51" i="7"/>
  <c r="AZ51" i="7"/>
  <c r="AY51" i="7"/>
  <c r="AX51" i="7"/>
  <c r="AW51" i="7"/>
  <c r="AV51" i="7"/>
  <c r="AU51" i="7"/>
  <c r="AT51" i="7"/>
  <c r="AS51" i="7"/>
  <c r="AR51" i="7"/>
  <c r="AQ51" i="7"/>
  <c r="AP51" i="7"/>
  <c r="AO51" i="7"/>
  <c r="AN51" i="7"/>
  <c r="AM51" i="7"/>
  <c r="AL51" i="7"/>
  <c r="AK51" i="7"/>
  <c r="AJ51" i="7"/>
  <c r="AI51" i="7"/>
  <c r="AH51" i="7"/>
  <c r="AG51" i="7"/>
  <c r="AF51" i="7"/>
  <c r="AE51" i="7"/>
  <c r="AD51" i="7"/>
  <c r="AC51" i="7"/>
  <c r="AB51" i="7"/>
  <c r="AA51" i="7"/>
  <c r="Z51" i="7"/>
  <c r="Y51" i="7"/>
  <c r="X51" i="7"/>
  <c r="W51" i="7"/>
  <c r="V51" i="7"/>
  <c r="U51" i="7"/>
  <c r="T51" i="7"/>
  <c r="S51" i="7"/>
  <c r="R51" i="7"/>
  <c r="Q51" i="7"/>
  <c r="P51" i="7"/>
  <c r="O51" i="7"/>
  <c r="N51" i="7"/>
  <c r="M51" i="7"/>
  <c r="L51" i="7"/>
  <c r="K51" i="7"/>
  <c r="J51" i="7"/>
  <c r="I51" i="7"/>
  <c r="H51" i="7"/>
  <c r="G51" i="7"/>
  <c r="F51" i="7"/>
  <c r="BB50" i="7"/>
  <c r="BA50" i="7"/>
  <c r="AZ50" i="7"/>
  <c r="AY50" i="7"/>
  <c r="AX50" i="7"/>
  <c r="AW50" i="7"/>
  <c r="AV50" i="7"/>
  <c r="AU50" i="7"/>
  <c r="AT50" i="7"/>
  <c r="AS50" i="7"/>
  <c r="AR50" i="7"/>
  <c r="AQ50" i="7"/>
  <c r="AP50" i="7"/>
  <c r="AO50" i="7"/>
  <c r="AN50" i="7"/>
  <c r="AM50" i="7"/>
  <c r="AL50" i="7"/>
  <c r="AK50" i="7"/>
  <c r="AJ50" i="7"/>
  <c r="AI50" i="7"/>
  <c r="AH50" i="7"/>
  <c r="AG50" i="7"/>
  <c r="AF50" i="7"/>
  <c r="AE50" i="7"/>
  <c r="AD50" i="7"/>
  <c r="AC50" i="7"/>
  <c r="AB50" i="7"/>
  <c r="AA50" i="7"/>
  <c r="Z50" i="7"/>
  <c r="Y50" i="7"/>
  <c r="X50" i="7"/>
  <c r="W50" i="7"/>
  <c r="V50" i="7"/>
  <c r="U50" i="7"/>
  <c r="T50" i="7"/>
  <c r="S50" i="7"/>
  <c r="R50" i="7"/>
  <c r="Q50" i="7"/>
  <c r="P50" i="7"/>
  <c r="O50" i="7"/>
  <c r="N50" i="7"/>
  <c r="M50" i="7"/>
  <c r="L50" i="7"/>
  <c r="K50" i="7"/>
  <c r="J50" i="7"/>
  <c r="I50" i="7"/>
  <c r="H50" i="7"/>
  <c r="G50" i="7"/>
  <c r="F50" i="7"/>
  <c r="E50" i="7"/>
  <c r="P84" i="14" l="1"/>
  <c r="C252" i="14"/>
  <c r="Q84" i="14" l="1"/>
  <c r="E265" i="14"/>
  <c r="E266" i="14"/>
  <c r="F257" i="14"/>
  <c r="H234" i="2"/>
  <c r="H232" i="2"/>
  <c r="H231" i="2"/>
  <c r="F226" i="2"/>
  <c r="F225" i="2"/>
  <c r="F224" i="2"/>
  <c r="H194" i="2"/>
  <c r="H192" i="2"/>
  <c r="H190" i="2"/>
  <c r="H188" i="2"/>
  <c r="H186" i="2"/>
  <c r="H184" i="2"/>
  <c r="H182" i="2"/>
  <c r="H180" i="2"/>
  <c r="H178" i="2"/>
  <c r="H176" i="2"/>
  <c r="H174" i="2"/>
  <c r="H172" i="2"/>
  <c r="H170" i="2"/>
  <c r="H168" i="2"/>
  <c r="H166" i="2"/>
  <c r="G142" i="2"/>
  <c r="G141" i="2"/>
  <c r="G140" i="2"/>
  <c r="G139" i="2"/>
  <c r="G138" i="2"/>
  <c r="G137" i="2"/>
  <c r="G136" i="2"/>
  <c r="G135" i="2"/>
  <c r="G134" i="2"/>
  <c r="G133" i="2"/>
  <c r="G132" i="2"/>
  <c r="G131" i="2"/>
  <c r="G130" i="2"/>
  <c r="G129" i="2"/>
  <c r="G128" i="2"/>
  <c r="B142" i="2"/>
  <c r="B141" i="2"/>
  <c r="B140" i="2"/>
  <c r="B139" i="2"/>
  <c r="B138" i="2"/>
  <c r="B137" i="2"/>
  <c r="B136" i="2"/>
  <c r="B135" i="2"/>
  <c r="B134" i="2"/>
  <c r="B133" i="2"/>
  <c r="B132" i="2"/>
  <c r="B131" i="2"/>
  <c r="B130" i="2"/>
  <c r="B129" i="2"/>
  <c r="B128" i="2"/>
  <c r="H121" i="2"/>
  <c r="G100" i="2"/>
  <c r="G99" i="2"/>
  <c r="G98" i="2"/>
  <c r="G97" i="2"/>
  <c r="G96" i="2"/>
  <c r="G95" i="2"/>
  <c r="G94" i="2"/>
  <c r="G93" i="2"/>
  <c r="G92" i="2"/>
  <c r="G91" i="2"/>
  <c r="G90" i="2"/>
  <c r="G89" i="2"/>
  <c r="G88" i="2"/>
  <c r="G87" i="2"/>
  <c r="G86" i="2"/>
  <c r="B100" i="2"/>
  <c r="B99" i="2"/>
  <c r="B98" i="2"/>
  <c r="B97" i="2"/>
  <c r="B96" i="2"/>
  <c r="B95" i="2"/>
  <c r="B94" i="2"/>
  <c r="B93" i="2"/>
  <c r="B92" i="2"/>
  <c r="B91" i="2"/>
  <c r="B90" i="2"/>
  <c r="B89" i="2"/>
  <c r="B88" i="2"/>
  <c r="B87" i="2"/>
  <c r="B86" i="2"/>
  <c r="B50" i="2"/>
  <c r="R84" i="14" l="1"/>
  <c r="E267" i="14"/>
  <c r="E268" i="14"/>
  <c r="BB12" i="14"/>
  <c r="BA12" i="14"/>
  <c r="AZ12" i="14"/>
  <c r="AY12" i="14"/>
  <c r="AX12" i="14"/>
  <c r="AW12" i="14"/>
  <c r="AV12" i="14"/>
  <c r="AU12" i="14"/>
  <c r="AT12" i="14"/>
  <c r="AS12" i="14"/>
  <c r="AR12" i="14"/>
  <c r="AQ12" i="14"/>
  <c r="AP12" i="14"/>
  <c r="AO12" i="14"/>
  <c r="AN12" i="14"/>
  <c r="AM12" i="14"/>
  <c r="AL12" i="14"/>
  <c r="AK12" i="14"/>
  <c r="AJ12" i="14"/>
  <c r="AI12" i="14"/>
  <c r="AH12" i="14"/>
  <c r="AG12" i="14"/>
  <c r="AF12" i="14"/>
  <c r="AE12" i="14"/>
  <c r="AD12" i="14"/>
  <c r="AC12" i="14"/>
  <c r="AB12" i="14"/>
  <c r="AA12" i="14"/>
  <c r="Z12" i="14"/>
  <c r="Y12" i="14"/>
  <c r="X12" i="14"/>
  <c r="W12" i="14"/>
  <c r="V12" i="14"/>
  <c r="U12" i="14"/>
  <c r="T12" i="14"/>
  <c r="S12" i="14"/>
  <c r="R12" i="14"/>
  <c r="Q12" i="14"/>
  <c r="P12" i="14"/>
  <c r="O12" i="14"/>
  <c r="N12" i="14"/>
  <c r="M12" i="14"/>
  <c r="L12" i="14"/>
  <c r="K12" i="14"/>
  <c r="J12" i="14"/>
  <c r="I12" i="14"/>
  <c r="H12" i="14"/>
  <c r="G12" i="14"/>
  <c r="F12" i="14"/>
  <c r="E12" i="14"/>
  <c r="S84" i="14" l="1"/>
  <c r="E9" i="14"/>
  <c r="C9" i="14"/>
  <c r="C6" i="14"/>
  <c r="C12" i="14"/>
  <c r="T84" i="14" l="1"/>
  <c r="F9" i="14"/>
  <c r="U84" i="14" l="1"/>
  <c r="G9" i="14"/>
  <c r="V84" i="14" l="1"/>
  <c r="H9" i="14"/>
  <c r="W84" i="14" l="1"/>
  <c r="I9" i="14"/>
  <c r="X84" i="14" l="1"/>
  <c r="J9" i="14"/>
  <c r="Y84" i="14" l="1"/>
  <c r="K9" i="14"/>
  <c r="L9" i="14" l="1"/>
  <c r="Z84" i="14"/>
  <c r="M9" i="14" l="1"/>
  <c r="AA84" i="14"/>
  <c r="N9" i="14" l="1"/>
  <c r="AB84" i="14"/>
  <c r="O9" i="14" l="1"/>
  <c r="AC84" i="14"/>
  <c r="P9" i="14" l="1"/>
  <c r="AD84" i="14"/>
  <c r="Q9" i="14" l="1"/>
  <c r="AE84" i="14"/>
  <c r="R9" i="14" l="1"/>
  <c r="AF84" i="14"/>
  <c r="S9" i="14" l="1"/>
  <c r="AG84" i="14"/>
  <c r="T9" i="14" l="1"/>
  <c r="AH84" i="14"/>
  <c r="U9" i="14" l="1"/>
  <c r="AI84" i="14"/>
  <c r="V9" i="14" l="1"/>
  <c r="AJ84" i="14"/>
  <c r="W9" i="14" l="1"/>
  <c r="AK84" i="14"/>
  <c r="X9" i="14" l="1"/>
  <c r="AL84" i="14"/>
  <c r="Y9" i="14" l="1"/>
  <c r="AM84" i="14"/>
  <c r="Z9" i="14" l="1"/>
  <c r="AN84" i="14"/>
  <c r="AA9" i="14" l="1"/>
  <c r="AO84" i="14"/>
  <c r="AB9" i="14" l="1"/>
  <c r="AP84" i="14"/>
  <c r="AC9" i="14" l="1"/>
  <c r="AQ84" i="14"/>
  <c r="AD9" i="14" l="1"/>
  <c r="AR84" i="14"/>
  <c r="AE9" i="14" l="1"/>
  <c r="AS84" i="14"/>
  <c r="AF9" i="14" l="1"/>
  <c r="AT84" i="14"/>
  <c r="AG9" i="14" l="1"/>
  <c r="AU84" i="14"/>
  <c r="AH9" i="14" l="1"/>
  <c r="AV84" i="14"/>
  <c r="AI9" i="14" l="1"/>
  <c r="AW84" i="14"/>
  <c r="AJ9" i="14" l="1"/>
  <c r="AX84" i="14"/>
  <c r="AK9" i="14" l="1"/>
  <c r="AY84" i="14"/>
  <c r="AL9" i="14" l="1"/>
  <c r="AZ84" i="14"/>
  <c r="AM9" i="14" l="1"/>
  <c r="BA84" i="14"/>
  <c r="AN9" i="14" l="1"/>
  <c r="BB84" i="14"/>
  <c r="AO9" i="14" l="1"/>
  <c r="AP9" i="14" l="1"/>
  <c r="AQ9" i="14" l="1"/>
  <c r="AR9" i="14" l="1"/>
  <c r="AS9" i="14" l="1"/>
  <c r="AT9" i="14" l="1"/>
  <c r="AU9" i="14" l="1"/>
  <c r="AV9" i="14" l="1"/>
  <c r="AW9" i="14" l="1"/>
  <c r="AX9" i="14" l="1"/>
  <c r="AY9" i="14" l="1"/>
  <c r="AS12" i="1"/>
  <c r="AT12" i="1"/>
  <c r="AU12" i="1"/>
  <c r="AV12" i="1"/>
  <c r="AW12" i="1"/>
  <c r="AX12" i="1"/>
  <c r="AY12" i="1"/>
  <c r="AZ12" i="1"/>
  <c r="BA12" i="1"/>
  <c r="BB12" i="1"/>
  <c r="AS17" i="1"/>
  <c r="AT17" i="1"/>
  <c r="AU17" i="1"/>
  <c r="AV17" i="1"/>
  <c r="AW17" i="1"/>
  <c r="AX17" i="1"/>
  <c r="AY17" i="1"/>
  <c r="AZ17" i="1"/>
  <c r="BA17" i="1"/>
  <c r="BB17" i="1"/>
  <c r="AS18" i="1"/>
  <c r="AT18" i="1"/>
  <c r="AU18" i="1"/>
  <c r="AV18" i="1"/>
  <c r="AW18" i="1"/>
  <c r="AX18" i="1"/>
  <c r="AY18" i="1"/>
  <c r="AZ18" i="1"/>
  <c r="BA18" i="1"/>
  <c r="BB18" i="1"/>
  <c r="AS19" i="1"/>
  <c r="AT19" i="1"/>
  <c r="AU19" i="1"/>
  <c r="AV19" i="1"/>
  <c r="AW19" i="1"/>
  <c r="AX19" i="1"/>
  <c r="AY19" i="1"/>
  <c r="AZ19" i="1"/>
  <c r="BA19" i="1"/>
  <c r="BB19" i="1"/>
  <c r="AS20" i="1"/>
  <c r="AT20" i="1"/>
  <c r="AU20" i="1"/>
  <c r="AV20" i="1"/>
  <c r="AW20" i="1"/>
  <c r="AX20" i="1"/>
  <c r="AY20" i="1"/>
  <c r="AZ20" i="1"/>
  <c r="BA20" i="1"/>
  <c r="BB20" i="1"/>
  <c r="AS21" i="1"/>
  <c r="AT21" i="1"/>
  <c r="AU21" i="1"/>
  <c r="AV21" i="1"/>
  <c r="AW21" i="1"/>
  <c r="AX21" i="1"/>
  <c r="AY21" i="1"/>
  <c r="AZ21" i="1"/>
  <c r="BA21" i="1"/>
  <c r="BB21" i="1"/>
  <c r="AS22" i="1"/>
  <c r="AT22" i="1"/>
  <c r="AU22" i="1"/>
  <c r="AV22" i="1"/>
  <c r="AW22" i="1"/>
  <c r="AX22" i="1"/>
  <c r="AY22" i="1"/>
  <c r="AZ22" i="1"/>
  <c r="BA22" i="1"/>
  <c r="BB22" i="1"/>
  <c r="AS23" i="1"/>
  <c r="AT23" i="1"/>
  <c r="AU23" i="1"/>
  <c r="AV23" i="1"/>
  <c r="AW23" i="1"/>
  <c r="AX23" i="1"/>
  <c r="AY23" i="1"/>
  <c r="AZ23" i="1"/>
  <c r="BA23" i="1"/>
  <c r="BB23" i="1"/>
  <c r="AS24" i="1"/>
  <c r="AT24" i="1"/>
  <c r="AU24" i="1"/>
  <c r="AV24" i="1"/>
  <c r="AW24" i="1"/>
  <c r="AX24" i="1"/>
  <c r="AY24" i="1"/>
  <c r="AZ24" i="1"/>
  <c r="BA24" i="1"/>
  <c r="BB24" i="1"/>
  <c r="AS25" i="1"/>
  <c r="AT25" i="1"/>
  <c r="AU25" i="1"/>
  <c r="AV25" i="1"/>
  <c r="AW25" i="1"/>
  <c r="AX25" i="1"/>
  <c r="AY25" i="1"/>
  <c r="AZ25" i="1"/>
  <c r="BA25" i="1"/>
  <c r="BB25" i="1"/>
  <c r="AS26" i="1"/>
  <c r="AT26" i="1"/>
  <c r="AU26" i="1"/>
  <c r="AV26" i="1"/>
  <c r="AW26" i="1"/>
  <c r="AX26" i="1"/>
  <c r="AY26" i="1"/>
  <c r="AZ26" i="1"/>
  <c r="BA26" i="1"/>
  <c r="BB26" i="1"/>
  <c r="AS27" i="1"/>
  <c r="AT27" i="1"/>
  <c r="AU27" i="1"/>
  <c r="AV27" i="1"/>
  <c r="AW27" i="1"/>
  <c r="AX27" i="1"/>
  <c r="AY27" i="1"/>
  <c r="AZ27" i="1"/>
  <c r="BA27" i="1"/>
  <c r="BB27" i="1"/>
  <c r="AS28" i="1"/>
  <c r="AT28" i="1"/>
  <c r="AU28" i="1"/>
  <c r="AV28" i="1"/>
  <c r="AW28" i="1"/>
  <c r="AX28" i="1"/>
  <c r="AY28" i="1"/>
  <c r="AZ28" i="1"/>
  <c r="BA28" i="1"/>
  <c r="BB28" i="1"/>
  <c r="AS29" i="1"/>
  <c r="AT29" i="1"/>
  <c r="AU29" i="1"/>
  <c r="AV29" i="1"/>
  <c r="AW29" i="1"/>
  <c r="AX29" i="1"/>
  <c r="AY29" i="1"/>
  <c r="AZ29" i="1"/>
  <c r="BA29" i="1"/>
  <c r="BB29" i="1"/>
  <c r="AS30" i="1"/>
  <c r="AT30" i="1"/>
  <c r="AU30" i="1"/>
  <c r="AV30" i="1"/>
  <c r="AW30" i="1"/>
  <c r="AX30" i="1"/>
  <c r="AY30" i="1"/>
  <c r="AZ30" i="1"/>
  <c r="BA30" i="1"/>
  <c r="BB30" i="1"/>
  <c r="AS31" i="1"/>
  <c r="AT31" i="1"/>
  <c r="AU31" i="1"/>
  <c r="AV31" i="1"/>
  <c r="AW31" i="1"/>
  <c r="AX31" i="1"/>
  <c r="AY31" i="1"/>
  <c r="AZ31" i="1"/>
  <c r="BA31" i="1"/>
  <c r="BB31" i="1"/>
  <c r="AS32" i="1"/>
  <c r="AT32" i="1"/>
  <c r="AU32" i="1"/>
  <c r="AV32" i="1"/>
  <c r="AW32" i="1"/>
  <c r="AX32" i="1"/>
  <c r="AY32" i="1"/>
  <c r="AZ32" i="1"/>
  <c r="BA32" i="1"/>
  <c r="BB32" i="1"/>
  <c r="AS12" i="7"/>
  <c r="AT12" i="7"/>
  <c r="AU12" i="7"/>
  <c r="AV12" i="7"/>
  <c r="AW12" i="7"/>
  <c r="AX12" i="7"/>
  <c r="AY12" i="7"/>
  <c r="AZ12" i="7"/>
  <c r="BA12" i="7"/>
  <c r="BB12" i="7"/>
  <c r="AS25" i="7"/>
  <c r="AT25" i="7"/>
  <c r="AU25" i="7"/>
  <c r="AV25" i="7"/>
  <c r="AW25" i="7"/>
  <c r="AX25" i="7"/>
  <c r="AY25" i="7"/>
  <c r="AZ25" i="7"/>
  <c r="BA25" i="7"/>
  <c r="BB25" i="7"/>
  <c r="AS38" i="7"/>
  <c r="AT38" i="7"/>
  <c r="AU38" i="7"/>
  <c r="AV38" i="7"/>
  <c r="AW38" i="7"/>
  <c r="AX38" i="7"/>
  <c r="AY38" i="7"/>
  <c r="AZ38" i="7"/>
  <c r="BA38" i="7"/>
  <c r="BB38" i="7"/>
  <c r="AS39" i="7"/>
  <c r="AT39" i="7"/>
  <c r="AU39" i="7"/>
  <c r="AV39" i="7"/>
  <c r="AW39" i="7"/>
  <c r="AX39" i="7"/>
  <c r="AY39" i="7"/>
  <c r="AZ39" i="7"/>
  <c r="BA39" i="7"/>
  <c r="BB39" i="7"/>
  <c r="AS52" i="7"/>
  <c r="AT52" i="7"/>
  <c r="AU52" i="7"/>
  <c r="AV52" i="7"/>
  <c r="AW52" i="7"/>
  <c r="AX52" i="7"/>
  <c r="AY52" i="7"/>
  <c r="AZ52" i="7"/>
  <c r="BA52" i="7"/>
  <c r="BB52" i="7"/>
  <c r="AS65" i="7"/>
  <c r="AT65" i="7"/>
  <c r="AU65" i="7"/>
  <c r="AV65" i="7"/>
  <c r="AW65" i="7"/>
  <c r="AX65" i="7"/>
  <c r="AY65" i="7"/>
  <c r="AZ65" i="7"/>
  <c r="BA65" i="7"/>
  <c r="BB65" i="7"/>
  <c r="AS66" i="7"/>
  <c r="AT66" i="7"/>
  <c r="AU66" i="7"/>
  <c r="AV66" i="7"/>
  <c r="AW66" i="7"/>
  <c r="AX66" i="7"/>
  <c r="AY66" i="7"/>
  <c r="AZ66" i="7"/>
  <c r="BA66" i="7"/>
  <c r="BB66" i="7"/>
  <c r="AS68" i="7"/>
  <c r="AT68" i="7"/>
  <c r="AU68" i="7"/>
  <c r="AV68" i="7"/>
  <c r="AW68" i="7"/>
  <c r="AX68" i="7"/>
  <c r="AY68" i="7"/>
  <c r="AZ68" i="7"/>
  <c r="BA68" i="7"/>
  <c r="BB68" i="7"/>
  <c r="AS70" i="7"/>
  <c r="AT70" i="7"/>
  <c r="AU70" i="7"/>
  <c r="AV70" i="7"/>
  <c r="AW70" i="7"/>
  <c r="AX70" i="7"/>
  <c r="AY70" i="7"/>
  <c r="AZ70" i="7"/>
  <c r="BA70" i="7"/>
  <c r="BB70" i="7"/>
  <c r="AZ9" i="14" l="1"/>
  <c r="BA9" i="14" l="1"/>
  <c r="BB9" i="14" l="1"/>
  <c r="I230" i="2"/>
  <c r="J230" i="2" s="1"/>
  <c r="K230" i="2" s="1"/>
  <c r="L230" i="2" s="1"/>
  <c r="M230" i="2" s="1"/>
  <c r="N230" i="2" s="1"/>
  <c r="O230" i="2" s="1"/>
  <c r="P230" i="2" s="1"/>
  <c r="Q230" i="2" s="1"/>
  <c r="R230" i="2" s="1"/>
  <c r="S230" i="2" s="1"/>
  <c r="T230" i="2" s="1"/>
  <c r="U230" i="2" s="1"/>
  <c r="V230" i="2" s="1"/>
  <c r="W230" i="2" s="1"/>
  <c r="X230" i="2" s="1"/>
  <c r="Y230" i="2" s="1"/>
  <c r="Z230" i="2" s="1"/>
  <c r="AA230" i="2" s="1"/>
  <c r="AB230" i="2" s="1"/>
  <c r="AC230" i="2" s="1"/>
  <c r="AD230" i="2" s="1"/>
  <c r="AE230" i="2" s="1"/>
  <c r="AF230" i="2" s="1"/>
  <c r="AG230" i="2" s="1"/>
  <c r="AH230" i="2" s="1"/>
  <c r="AI230" i="2" s="1"/>
  <c r="AJ230" i="2" s="1"/>
  <c r="AK230" i="2" s="1"/>
  <c r="AL230" i="2" s="1"/>
  <c r="AM230" i="2" s="1"/>
  <c r="AN230" i="2" s="1"/>
  <c r="AO230" i="2" s="1"/>
  <c r="AP230" i="2" s="1"/>
  <c r="AQ230" i="2" s="1"/>
  <c r="AR230" i="2" s="1"/>
  <c r="AS230" i="2" s="1"/>
  <c r="AT230" i="2" s="1"/>
  <c r="AU230" i="2" s="1"/>
  <c r="AV230" i="2" s="1"/>
  <c r="AW230" i="2" s="1"/>
  <c r="AX230" i="2" s="1"/>
  <c r="AY230" i="2" s="1"/>
  <c r="AZ230" i="2" s="1"/>
  <c r="BA230" i="2" s="1"/>
  <c r="BB230" i="2" s="1"/>
  <c r="BC230" i="2" s="1"/>
  <c r="BD230" i="2" s="1"/>
  <c r="BE230" i="2" s="1"/>
  <c r="BF230" i="2" s="1"/>
  <c r="AR70" i="7"/>
  <c r="AQ70" i="7"/>
  <c r="AP70" i="7"/>
  <c r="AO70" i="7"/>
  <c r="AN70" i="7"/>
  <c r="AM70" i="7"/>
  <c r="AL70" i="7"/>
  <c r="AK70" i="7"/>
  <c r="AJ70" i="7"/>
  <c r="AI70" i="7"/>
  <c r="AH70" i="7"/>
  <c r="AG70" i="7"/>
  <c r="AF70" i="7"/>
  <c r="AE70" i="7"/>
  <c r="AD70" i="7"/>
  <c r="AC70" i="7"/>
  <c r="AB70" i="7"/>
  <c r="AA70" i="7"/>
  <c r="Z70" i="7"/>
  <c r="Y70" i="7"/>
  <c r="X70" i="7"/>
  <c r="W70" i="7"/>
  <c r="V70" i="7"/>
  <c r="U70" i="7"/>
  <c r="T70" i="7"/>
  <c r="S70" i="7"/>
  <c r="R70" i="7"/>
  <c r="Q70" i="7"/>
  <c r="P70" i="7"/>
  <c r="O70" i="7"/>
  <c r="N70" i="7"/>
  <c r="M70" i="7"/>
  <c r="L70" i="7"/>
  <c r="K70" i="7"/>
  <c r="J70" i="7"/>
  <c r="I70" i="7"/>
  <c r="H70" i="7"/>
  <c r="G70" i="7"/>
  <c r="F70" i="7"/>
  <c r="E70" i="7"/>
  <c r="H297" i="10" l="1"/>
  <c r="C48" i="7" l="1"/>
  <c r="C34" i="7"/>
  <c r="C21" i="7"/>
  <c r="C9" i="7"/>
  <c r="C9" i="1"/>
  <c r="C10" i="8"/>
  <c r="I12" i="2" l="1"/>
  <c r="B164" i="2" l="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31" i="1"/>
  <c r="E30" i="1"/>
  <c r="E29" i="1"/>
  <c r="E28" i="1"/>
  <c r="E27" i="1"/>
  <c r="E26" i="1"/>
  <c r="E25" i="1"/>
  <c r="E24" i="1"/>
  <c r="E23" i="1"/>
  <c r="E22" i="1"/>
  <c r="E21" i="1"/>
  <c r="E20" i="1"/>
  <c r="E19" i="1"/>
  <c r="E18" i="1"/>
  <c r="AR68" i="7" l="1"/>
  <c r="AQ68" i="7"/>
  <c r="AP68" i="7"/>
  <c r="AO68" i="7"/>
  <c r="AN68" i="7"/>
  <c r="AM68" i="7"/>
  <c r="AL68" i="7"/>
  <c r="AK68" i="7"/>
  <c r="AJ68" i="7"/>
  <c r="AI68" i="7"/>
  <c r="AH68" i="7"/>
  <c r="AG68" i="7"/>
  <c r="AF68" i="7"/>
  <c r="AE68" i="7"/>
  <c r="AD68" i="7"/>
  <c r="AC68" i="7"/>
  <c r="AB68" i="7"/>
  <c r="AA68" i="7"/>
  <c r="Z68" i="7"/>
  <c r="Y68" i="7"/>
  <c r="X68" i="7"/>
  <c r="W68" i="7"/>
  <c r="V68" i="7"/>
  <c r="U68" i="7"/>
  <c r="T68" i="7"/>
  <c r="S68" i="7"/>
  <c r="R68" i="7"/>
  <c r="Q68" i="7"/>
  <c r="P68" i="7"/>
  <c r="O68" i="7"/>
  <c r="N68" i="7"/>
  <c r="M68" i="7"/>
  <c r="L68" i="7"/>
  <c r="K68" i="7"/>
  <c r="J68" i="7"/>
  <c r="I68" i="7"/>
  <c r="H68" i="7"/>
  <c r="G68" i="7"/>
  <c r="F68" i="7"/>
  <c r="AR66" i="7"/>
  <c r="AQ66" i="7"/>
  <c r="AP66" i="7"/>
  <c r="AO66" i="7"/>
  <c r="AN66" i="7"/>
  <c r="AM66" i="7"/>
  <c r="AL66" i="7"/>
  <c r="AK66" i="7"/>
  <c r="AJ66" i="7"/>
  <c r="AI66" i="7"/>
  <c r="AH66" i="7"/>
  <c r="AG66" i="7"/>
  <c r="AF66" i="7"/>
  <c r="AE66" i="7"/>
  <c r="AD66" i="7"/>
  <c r="AC66" i="7"/>
  <c r="AB66" i="7"/>
  <c r="AA66" i="7"/>
  <c r="Z66" i="7"/>
  <c r="Y66" i="7"/>
  <c r="X66" i="7"/>
  <c r="W66" i="7"/>
  <c r="V66" i="7"/>
  <c r="U66" i="7"/>
  <c r="T66" i="7"/>
  <c r="S66" i="7"/>
  <c r="R66" i="7"/>
  <c r="Q66" i="7"/>
  <c r="P66" i="7"/>
  <c r="O66" i="7"/>
  <c r="N66" i="7"/>
  <c r="M66" i="7"/>
  <c r="L66" i="7"/>
  <c r="K66" i="7"/>
  <c r="J66" i="7"/>
  <c r="I66" i="7"/>
  <c r="H66" i="7"/>
  <c r="G66" i="7"/>
  <c r="F66" i="7"/>
  <c r="AR65" i="7"/>
  <c r="AQ65" i="7"/>
  <c r="AP65" i="7"/>
  <c r="AO65" i="7"/>
  <c r="AN65" i="7"/>
  <c r="AM65" i="7"/>
  <c r="AL65" i="7"/>
  <c r="AK65" i="7"/>
  <c r="AJ65" i="7"/>
  <c r="AI65" i="7"/>
  <c r="AH65" i="7"/>
  <c r="AG65" i="7"/>
  <c r="AF65" i="7"/>
  <c r="AE65" i="7"/>
  <c r="AD65" i="7"/>
  <c r="AC65" i="7"/>
  <c r="AB65" i="7"/>
  <c r="AA65" i="7"/>
  <c r="Z65" i="7"/>
  <c r="Y65" i="7"/>
  <c r="X65" i="7"/>
  <c r="W65" i="7"/>
  <c r="V65" i="7"/>
  <c r="U65" i="7"/>
  <c r="T65" i="7"/>
  <c r="S65" i="7"/>
  <c r="R65" i="7"/>
  <c r="Q65" i="7"/>
  <c r="P65" i="7"/>
  <c r="O65" i="7"/>
  <c r="N65" i="7"/>
  <c r="M65" i="7"/>
  <c r="L65" i="7"/>
  <c r="K65" i="7"/>
  <c r="J65" i="7"/>
  <c r="I65" i="7"/>
  <c r="H65" i="7"/>
  <c r="G65" i="7"/>
  <c r="F65" i="7"/>
  <c r="E68" i="7"/>
  <c r="E66" i="7"/>
  <c r="E65" i="7"/>
  <c r="F232" i="2"/>
  <c r="E61" i="7"/>
  <c r="F61" i="7" s="1"/>
  <c r="G61" i="7" s="1"/>
  <c r="H61" i="7" s="1"/>
  <c r="I61" i="7" s="1"/>
  <c r="J61" i="7" s="1"/>
  <c r="K61" i="7" s="1"/>
  <c r="L61" i="7" s="1"/>
  <c r="M61" i="7" s="1"/>
  <c r="N61" i="7" s="1"/>
  <c r="O61" i="7" s="1"/>
  <c r="P61" i="7" s="1"/>
  <c r="Q61" i="7" s="1"/>
  <c r="R61" i="7" s="1"/>
  <c r="S61" i="7" s="1"/>
  <c r="T61" i="7" s="1"/>
  <c r="U61" i="7" s="1"/>
  <c r="V61" i="7" s="1"/>
  <c r="W61" i="7" s="1"/>
  <c r="X61" i="7" s="1"/>
  <c r="Y61" i="7" s="1"/>
  <c r="Z61" i="7" s="1"/>
  <c r="AA61" i="7" s="1"/>
  <c r="AB61" i="7" s="1"/>
  <c r="AC61" i="7" s="1"/>
  <c r="AD61" i="7" s="1"/>
  <c r="AE61" i="7" s="1"/>
  <c r="AF61" i="7" s="1"/>
  <c r="AG61" i="7" s="1"/>
  <c r="AH61" i="7" s="1"/>
  <c r="AI61" i="7" s="1"/>
  <c r="AJ61" i="7" s="1"/>
  <c r="AK61" i="7" s="1"/>
  <c r="AL61" i="7" s="1"/>
  <c r="AM61" i="7" s="1"/>
  <c r="AN61" i="7" s="1"/>
  <c r="AO61" i="7" s="1"/>
  <c r="AP61" i="7" s="1"/>
  <c r="AQ61" i="7" s="1"/>
  <c r="AR61" i="7" s="1"/>
  <c r="AS61" i="7" s="1"/>
  <c r="AT61" i="7" s="1"/>
  <c r="AU61" i="7" s="1"/>
  <c r="AV61" i="7" s="1"/>
  <c r="AW61" i="7" s="1"/>
  <c r="AX61" i="7" s="1"/>
  <c r="AY61" i="7" s="1"/>
  <c r="AZ61" i="7" s="1"/>
  <c r="BA61" i="7" s="1"/>
  <c r="BB61" i="7" s="1"/>
  <c r="E51" i="7"/>
  <c r="E48" i="7"/>
  <c r="F48" i="7" s="1"/>
  <c r="G48" i="7" s="1"/>
  <c r="H48" i="7" s="1"/>
  <c r="I48" i="7" s="1"/>
  <c r="J48" i="7" s="1"/>
  <c r="K48" i="7" s="1"/>
  <c r="L48" i="7" s="1"/>
  <c r="M48" i="7" s="1"/>
  <c r="N48" i="7" s="1"/>
  <c r="O48" i="7" s="1"/>
  <c r="P48" i="7" s="1"/>
  <c r="Q48" i="7" s="1"/>
  <c r="R48" i="7" s="1"/>
  <c r="S48" i="7" s="1"/>
  <c r="T48" i="7" s="1"/>
  <c r="U48" i="7" s="1"/>
  <c r="V48" i="7" s="1"/>
  <c r="W48" i="7" s="1"/>
  <c r="X48" i="7" s="1"/>
  <c r="Y48" i="7" s="1"/>
  <c r="Z48" i="7" s="1"/>
  <c r="AA48" i="7" s="1"/>
  <c r="AB48" i="7" s="1"/>
  <c r="AC48" i="7" s="1"/>
  <c r="AD48" i="7" s="1"/>
  <c r="AE48" i="7" s="1"/>
  <c r="AF48" i="7" s="1"/>
  <c r="AG48" i="7" s="1"/>
  <c r="AH48" i="7" s="1"/>
  <c r="AI48" i="7" s="1"/>
  <c r="AJ48" i="7" s="1"/>
  <c r="AK48" i="7" s="1"/>
  <c r="AL48" i="7" s="1"/>
  <c r="AM48" i="7" s="1"/>
  <c r="AN48" i="7" s="1"/>
  <c r="AO48" i="7" s="1"/>
  <c r="AP48" i="7" s="1"/>
  <c r="AQ48" i="7" s="1"/>
  <c r="AR48" i="7" s="1"/>
  <c r="AS48" i="7" s="1"/>
  <c r="AT48" i="7" s="1"/>
  <c r="AU48" i="7" s="1"/>
  <c r="AV48" i="7" s="1"/>
  <c r="AW48" i="7" s="1"/>
  <c r="AX48" i="7" s="1"/>
  <c r="AY48" i="7" s="1"/>
  <c r="AZ48" i="7" s="1"/>
  <c r="BA48" i="7" s="1"/>
  <c r="BB48" i="7" s="1"/>
  <c r="F15" i="8" l="1"/>
  <c r="B64" i="2" l="1"/>
  <c r="B63" i="2"/>
  <c r="B62" i="2"/>
  <c r="B61" i="2"/>
  <c r="B60" i="2"/>
  <c r="B59" i="2"/>
  <c r="B58" i="2"/>
  <c r="B57" i="2"/>
  <c r="B56" i="2"/>
  <c r="B55" i="2"/>
  <c r="B53" i="2"/>
  <c r="B52" i="2"/>
  <c r="B51" i="2"/>
  <c r="AR12" i="1" l="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G12" i="1"/>
  <c r="F12" i="1"/>
  <c r="E12" i="1"/>
  <c r="AR12" i="7"/>
  <c r="AQ12" i="7"/>
  <c r="AP12" i="7"/>
  <c r="AO12" i="7"/>
  <c r="AN12" i="7"/>
  <c r="AM12" i="7"/>
  <c r="AL12" i="7"/>
  <c r="AK12" i="7"/>
  <c r="AJ12" i="7"/>
  <c r="AI12" i="7"/>
  <c r="AH12" i="7"/>
  <c r="AG12" i="7"/>
  <c r="AF12" i="7"/>
  <c r="AE12" i="7"/>
  <c r="AD12" i="7"/>
  <c r="AC12" i="7"/>
  <c r="AB12" i="7"/>
  <c r="AA12" i="7"/>
  <c r="Z12" i="7"/>
  <c r="Y12" i="7"/>
  <c r="X12" i="7"/>
  <c r="W12" i="7"/>
  <c r="V12" i="7"/>
  <c r="U12" i="7"/>
  <c r="T12" i="7"/>
  <c r="S12" i="7"/>
  <c r="R12" i="7"/>
  <c r="Q12" i="7"/>
  <c r="P12" i="7"/>
  <c r="O12" i="7"/>
  <c r="N12" i="7"/>
  <c r="M12" i="7"/>
  <c r="L12" i="7"/>
  <c r="K12" i="7"/>
  <c r="J12" i="7"/>
  <c r="I12" i="7"/>
  <c r="H12" i="7"/>
  <c r="G12" i="7"/>
  <c r="F12" i="7"/>
  <c r="E12" i="7"/>
  <c r="B72" i="2"/>
  <c r="AR25" i="7" l="1"/>
  <c r="AQ25" i="7"/>
  <c r="AP25" i="7"/>
  <c r="AO25" i="7"/>
  <c r="AN25" i="7"/>
  <c r="AM25" i="7"/>
  <c r="AL25" i="7"/>
  <c r="AK25" i="7"/>
  <c r="AJ25" i="7"/>
  <c r="AI25" i="7"/>
  <c r="AH25" i="7"/>
  <c r="AG25" i="7"/>
  <c r="AF25" i="7"/>
  <c r="AE25" i="7"/>
  <c r="AD25" i="7"/>
  <c r="AC25" i="7"/>
  <c r="AB25" i="7"/>
  <c r="AA25" i="7"/>
  <c r="Z25" i="7"/>
  <c r="Y25" i="7"/>
  <c r="X25" i="7"/>
  <c r="W25" i="7"/>
  <c r="V25" i="7"/>
  <c r="U25" i="7"/>
  <c r="T25" i="7"/>
  <c r="S25" i="7"/>
  <c r="R25" i="7"/>
  <c r="Q25" i="7"/>
  <c r="P25" i="7"/>
  <c r="O25" i="7"/>
  <c r="N25" i="7"/>
  <c r="M25" i="7"/>
  <c r="L25" i="7"/>
  <c r="K25" i="7"/>
  <c r="J25" i="7"/>
  <c r="I25" i="7"/>
  <c r="H25" i="7"/>
  <c r="G25" i="7"/>
  <c r="F25" i="7"/>
  <c r="E25" i="7"/>
  <c r="I71" i="2"/>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C25" i="7"/>
  <c r="F205" i="10" l="1"/>
  <c r="F79" i="2"/>
  <c r="I16" i="2" l="1"/>
  <c r="B31" i="1" l="1"/>
  <c r="B30" i="1"/>
  <c r="B29" i="1"/>
  <c r="C29" i="1"/>
  <c r="C30" i="1"/>
  <c r="C31" i="1"/>
  <c r="F78" i="2" l="1"/>
  <c r="C27" i="1"/>
  <c r="C28" i="1"/>
  <c r="C22" i="1"/>
  <c r="C19" i="1"/>
  <c r="C21" i="1"/>
  <c r="C25" i="1"/>
  <c r="C20" i="1"/>
  <c r="C18" i="1"/>
  <c r="C23" i="1"/>
  <c r="C24" i="1"/>
  <c r="C17" i="1"/>
  <c r="C26" i="1"/>
  <c r="I15" i="2" l="1"/>
  <c r="B10" i="2" s="1"/>
  <c r="B83" i="2" l="1"/>
  <c r="B125" i="2"/>
  <c r="F194" i="10"/>
  <c r="E193" i="10"/>
  <c r="G13" i="2" l="1"/>
  <c r="B28" i="1" l="1"/>
  <c r="B27" i="1"/>
  <c r="B26" i="1"/>
  <c r="B25" i="1"/>
  <c r="B24" i="1"/>
  <c r="B23" i="1"/>
  <c r="B22" i="1"/>
  <c r="B21" i="1"/>
  <c r="B20" i="1"/>
  <c r="B19" i="1"/>
  <c r="B18" i="1"/>
  <c r="B17" i="1"/>
  <c r="AR38" i="7" l="1"/>
  <c r="AQ38" i="7"/>
  <c r="AP38" i="7"/>
  <c r="AO38" i="7"/>
  <c r="AN38" i="7"/>
  <c r="AM38" i="7"/>
  <c r="AL38" i="7"/>
  <c r="AK38" i="7"/>
  <c r="AJ38" i="7"/>
  <c r="AI38" i="7"/>
  <c r="D5" i="2" l="1"/>
  <c r="AH38" i="7" l="1"/>
  <c r="AG38" i="7"/>
  <c r="AF38" i="7"/>
  <c r="AE38" i="7"/>
  <c r="AD38" i="7"/>
  <c r="AC38" i="7"/>
  <c r="AB38" i="7"/>
  <c r="AA38" i="7"/>
  <c r="Z38" i="7"/>
  <c r="Y38" i="7"/>
  <c r="X38" i="7"/>
  <c r="W38" i="7"/>
  <c r="V38" i="7"/>
  <c r="U38" i="7"/>
  <c r="T38" i="7"/>
  <c r="S38" i="7"/>
  <c r="R38" i="7"/>
  <c r="Q38" i="7"/>
  <c r="P38" i="7"/>
  <c r="O38" i="7"/>
  <c r="N38" i="7"/>
  <c r="M38" i="7"/>
  <c r="L38" i="7"/>
  <c r="K38" i="7"/>
  <c r="J38" i="7"/>
  <c r="I38" i="7"/>
  <c r="H38" i="7"/>
  <c r="E34" i="7" l="1"/>
  <c r="F34" i="7" l="1"/>
  <c r="C6" i="8"/>
  <c r="E21" i="7"/>
  <c r="F21" i="7" s="1"/>
  <c r="G21" i="7" s="1"/>
  <c r="H21" i="7" s="1"/>
  <c r="I21" i="7" s="1"/>
  <c r="J21" i="7" s="1"/>
  <c r="K21" i="7" s="1"/>
  <c r="L21" i="7" s="1"/>
  <c r="M21" i="7" s="1"/>
  <c r="N21" i="7" s="1"/>
  <c r="O21" i="7" s="1"/>
  <c r="P21" i="7" s="1"/>
  <c r="Q21" i="7" s="1"/>
  <c r="R21" i="7" s="1"/>
  <c r="S21" i="7" s="1"/>
  <c r="T21" i="7" s="1"/>
  <c r="U21" i="7" s="1"/>
  <c r="V21" i="7" s="1"/>
  <c r="W21" i="7" s="1"/>
  <c r="X21" i="7" s="1"/>
  <c r="Y21" i="7" s="1"/>
  <c r="Z21" i="7" s="1"/>
  <c r="AA21" i="7" s="1"/>
  <c r="AB21" i="7" s="1"/>
  <c r="AC21" i="7" s="1"/>
  <c r="AD21" i="7" s="1"/>
  <c r="AE21" i="7" s="1"/>
  <c r="AF21" i="7" s="1"/>
  <c r="AG21" i="7" s="1"/>
  <c r="AH21" i="7" s="1"/>
  <c r="AI21" i="7" s="1"/>
  <c r="AJ21" i="7" s="1"/>
  <c r="AK21" i="7" s="1"/>
  <c r="AL21" i="7" s="1"/>
  <c r="AM21" i="7" s="1"/>
  <c r="AN21" i="7" s="1"/>
  <c r="AO21" i="7" s="1"/>
  <c r="AP21" i="7" s="1"/>
  <c r="AQ21" i="7" s="1"/>
  <c r="AR21" i="7" s="1"/>
  <c r="AS21" i="7" s="1"/>
  <c r="AT21" i="7" s="1"/>
  <c r="AU21" i="7" s="1"/>
  <c r="AV21" i="7" s="1"/>
  <c r="AW21" i="7" s="1"/>
  <c r="AX21" i="7" s="1"/>
  <c r="AY21" i="7" s="1"/>
  <c r="AZ21" i="7" s="1"/>
  <c r="BA21" i="7" s="1"/>
  <c r="BB21" i="7" s="1"/>
  <c r="E9" i="7"/>
  <c r="C6" i="7"/>
  <c r="E9" i="1"/>
  <c r="C6" i="1"/>
  <c r="I217" i="2"/>
  <c r="I165" i="2"/>
  <c r="I212" i="2" s="1"/>
  <c r="I85" i="2"/>
  <c r="I119" i="2" s="1"/>
  <c r="E88" i="14" s="1"/>
  <c r="I127" i="2"/>
  <c r="I160" i="2" s="1"/>
  <c r="E14" i="14" s="1"/>
  <c r="I49" i="2"/>
  <c r="I222" i="2" l="1"/>
  <c r="E69" i="7"/>
  <c r="J217" i="2"/>
  <c r="J165" i="2"/>
  <c r="J212" i="2" s="1"/>
  <c r="E13" i="1"/>
  <c r="J49" i="2"/>
  <c r="E32" i="1"/>
  <c r="J85" i="2"/>
  <c r="I118" i="2"/>
  <c r="E13" i="14" s="1"/>
  <c r="J127" i="2"/>
  <c r="J160" i="2" s="1"/>
  <c r="F14" i="14" s="1"/>
  <c r="G34" i="7"/>
  <c r="F9" i="7"/>
  <c r="F9" i="1"/>
  <c r="E77" i="2"/>
  <c r="J222" i="2" l="1"/>
  <c r="E89" i="14"/>
  <c r="F89" i="14"/>
  <c r="G89" i="14"/>
  <c r="H89" i="14"/>
  <c r="I89" i="14"/>
  <c r="J89" i="14"/>
  <c r="K89" i="14"/>
  <c r="L89" i="14"/>
  <c r="M89" i="14"/>
  <c r="N89" i="14"/>
  <c r="O89" i="14"/>
  <c r="P89" i="14"/>
  <c r="Q89" i="14"/>
  <c r="R89" i="14"/>
  <c r="S89" i="14"/>
  <c r="T89" i="14"/>
  <c r="U89" i="14"/>
  <c r="V89" i="14"/>
  <c r="W89" i="14"/>
  <c r="X89" i="14"/>
  <c r="Y89" i="14"/>
  <c r="Z89" i="14"/>
  <c r="AA89" i="14"/>
  <c r="AB89" i="14"/>
  <c r="AC89" i="14"/>
  <c r="AD89" i="14"/>
  <c r="AE89" i="14"/>
  <c r="AF89" i="14"/>
  <c r="AG89" i="14"/>
  <c r="AH89" i="14"/>
  <c r="AI89" i="14"/>
  <c r="AJ89" i="14"/>
  <c r="AK89" i="14"/>
  <c r="AL89" i="14"/>
  <c r="AM89" i="14"/>
  <c r="AN89" i="14"/>
  <c r="AO89" i="14"/>
  <c r="AP89" i="14"/>
  <c r="AQ89" i="14"/>
  <c r="AR89" i="14"/>
  <c r="AS89" i="14"/>
  <c r="AT89" i="14"/>
  <c r="AU89" i="14"/>
  <c r="AV89" i="14"/>
  <c r="AW89" i="14"/>
  <c r="AX89" i="14"/>
  <c r="AY89" i="14"/>
  <c r="AZ89" i="14"/>
  <c r="BA89" i="14"/>
  <c r="BB89" i="14"/>
  <c r="E15" i="14"/>
  <c r="F15" i="14"/>
  <c r="G15" i="14"/>
  <c r="H15" i="14"/>
  <c r="I15" i="14"/>
  <c r="J15" i="14"/>
  <c r="K15" i="14"/>
  <c r="L15" i="14"/>
  <c r="M15" i="14"/>
  <c r="N15" i="14"/>
  <c r="O15" i="14"/>
  <c r="P15" i="14"/>
  <c r="Q15" i="14"/>
  <c r="R15" i="14"/>
  <c r="S15" i="14"/>
  <c r="T15" i="14"/>
  <c r="U15" i="14"/>
  <c r="V15" i="14"/>
  <c r="W15" i="14"/>
  <c r="X15" i="14"/>
  <c r="Y15" i="14"/>
  <c r="Z15" i="14"/>
  <c r="AA15" i="14"/>
  <c r="AB15" i="14"/>
  <c r="AC15" i="14"/>
  <c r="AD15" i="14"/>
  <c r="AE15" i="14"/>
  <c r="AF15" i="14"/>
  <c r="AG15" i="14"/>
  <c r="AH15" i="14"/>
  <c r="AI15" i="14"/>
  <c r="AJ15" i="14"/>
  <c r="AK15" i="14"/>
  <c r="AL15" i="14"/>
  <c r="AM15" i="14"/>
  <c r="AN15" i="14"/>
  <c r="AO15" i="14"/>
  <c r="AP15" i="14"/>
  <c r="AQ15" i="14"/>
  <c r="AR15" i="14"/>
  <c r="AS15" i="14"/>
  <c r="AT15" i="14"/>
  <c r="AU15" i="14"/>
  <c r="AV15" i="14"/>
  <c r="AW15" i="14"/>
  <c r="AX15" i="14"/>
  <c r="AY15" i="14"/>
  <c r="AZ15" i="14"/>
  <c r="BA15" i="14"/>
  <c r="BB15" i="14"/>
  <c r="E67" i="7"/>
  <c r="E14" i="1"/>
  <c r="K217" i="2"/>
  <c r="K165" i="2"/>
  <c r="K212" i="2" s="1"/>
  <c r="E13" i="7"/>
  <c r="E26" i="7" s="1"/>
  <c r="E14" i="7"/>
  <c r="F15" i="7"/>
  <c r="F28" i="7" s="1"/>
  <c r="F42" i="7" s="1"/>
  <c r="F55" i="7" s="1"/>
  <c r="K49" i="2"/>
  <c r="L49" i="2" s="1"/>
  <c r="K127" i="2"/>
  <c r="K160" i="2" s="1"/>
  <c r="G14" i="14" s="1"/>
  <c r="F32" i="1"/>
  <c r="K85" i="2"/>
  <c r="J119" i="2"/>
  <c r="F88" i="14" s="1"/>
  <c r="J118" i="2"/>
  <c r="F13" i="14" s="1"/>
  <c r="F14" i="1"/>
  <c r="E39" i="7"/>
  <c r="E52" i="7" s="1"/>
  <c r="H34" i="7"/>
  <c r="G38" i="7"/>
  <c r="G9" i="7"/>
  <c r="F38" i="7"/>
  <c r="E38" i="7"/>
  <c r="G9" i="1"/>
  <c r="H9" i="1" s="1"/>
  <c r="H14" i="1" s="1"/>
  <c r="E15" i="7"/>
  <c r="C15" i="14"/>
  <c r="C89" i="14"/>
  <c r="C38" i="7"/>
  <c r="K222" i="2" l="1"/>
  <c r="C255" i="14"/>
  <c r="F69" i="7"/>
  <c r="F67" i="7"/>
  <c r="L217" i="2"/>
  <c r="F14" i="7"/>
  <c r="F27" i="7" s="1"/>
  <c r="F41" i="7" s="1"/>
  <c r="F54" i="7" s="1"/>
  <c r="F13" i="7"/>
  <c r="F26" i="7" s="1"/>
  <c r="L165" i="2"/>
  <c r="L212" i="2" s="1"/>
  <c r="F13" i="1"/>
  <c r="L66" i="2"/>
  <c r="L67" i="2"/>
  <c r="G15" i="7"/>
  <c r="G28" i="7" s="1"/>
  <c r="G42" i="7" s="1"/>
  <c r="G55" i="7" s="1"/>
  <c r="M49" i="2"/>
  <c r="L85" i="2"/>
  <c r="K118" i="2"/>
  <c r="G13" i="14" s="1"/>
  <c r="K119" i="2"/>
  <c r="L127" i="2"/>
  <c r="L160" i="2" s="1"/>
  <c r="H14" i="14" s="1"/>
  <c r="G14" i="1"/>
  <c r="E28" i="7"/>
  <c r="E40" i="7"/>
  <c r="E53" i="7" s="1"/>
  <c r="E27" i="7"/>
  <c r="I34" i="7"/>
  <c r="H9" i="7"/>
  <c r="H15" i="7" s="1"/>
  <c r="I9" i="1"/>
  <c r="I14" i="1" s="1"/>
  <c r="C51" i="7"/>
  <c r="L222" i="2" l="1"/>
  <c r="L220" i="2"/>
  <c r="H11" i="1"/>
  <c r="H86" i="14"/>
  <c r="G13" i="1"/>
  <c r="G88" i="14"/>
  <c r="H63" i="7"/>
  <c r="H11" i="14"/>
  <c r="G69" i="7"/>
  <c r="G67" i="7"/>
  <c r="M217" i="2"/>
  <c r="G13" i="7"/>
  <c r="G26" i="7" s="1"/>
  <c r="G14" i="7"/>
  <c r="M165" i="2"/>
  <c r="M212" i="2" s="1"/>
  <c r="H11" i="7"/>
  <c r="L218" i="2"/>
  <c r="M67" i="2"/>
  <c r="I86" i="14" s="1"/>
  <c r="M66" i="2"/>
  <c r="N49" i="2"/>
  <c r="M127" i="2"/>
  <c r="M160" i="2" s="1"/>
  <c r="I14" i="14" s="1"/>
  <c r="M85" i="2"/>
  <c r="L119" i="2"/>
  <c r="L118" i="2"/>
  <c r="H13" i="14" s="1"/>
  <c r="G32" i="1"/>
  <c r="F40" i="7"/>
  <c r="F53" i="7" s="1"/>
  <c r="E41" i="7"/>
  <c r="E54" i="7" s="1"/>
  <c r="F39" i="7"/>
  <c r="E42" i="7"/>
  <c r="E55" i="7" s="1"/>
  <c r="J34" i="7"/>
  <c r="I9" i="7"/>
  <c r="I15" i="7" s="1"/>
  <c r="J9" i="1"/>
  <c r="J14" i="1" s="1"/>
  <c r="M220" i="2" l="1"/>
  <c r="M222" i="2"/>
  <c r="H24" i="7"/>
  <c r="L228" i="2"/>
  <c r="H64" i="7" s="1"/>
  <c r="H13" i="1"/>
  <c r="H15" i="1" s="1"/>
  <c r="H88" i="14"/>
  <c r="I63" i="7"/>
  <c r="I11" i="14"/>
  <c r="I11" i="1"/>
  <c r="H69" i="7"/>
  <c r="H17" i="14"/>
  <c r="H67" i="7"/>
  <c r="N217" i="2"/>
  <c r="H13" i="7"/>
  <c r="H26" i="7" s="1"/>
  <c r="H14" i="7"/>
  <c r="F52" i="7"/>
  <c r="N165" i="2"/>
  <c r="N212" i="2" s="1"/>
  <c r="I11" i="7"/>
  <c r="M218" i="2"/>
  <c r="N66" i="2"/>
  <c r="N67" i="2"/>
  <c r="H23" i="7"/>
  <c r="O49" i="2"/>
  <c r="N85" i="2"/>
  <c r="M118" i="2"/>
  <c r="I13" i="14" s="1"/>
  <c r="M119" i="2"/>
  <c r="H32" i="1"/>
  <c r="G40" i="7"/>
  <c r="G53" i="7" s="1"/>
  <c r="G27" i="7"/>
  <c r="N127" i="2"/>
  <c r="N160" i="2" s="1"/>
  <c r="J14" i="14" s="1"/>
  <c r="G39" i="7"/>
  <c r="H28" i="7"/>
  <c r="K34" i="7"/>
  <c r="J9" i="7"/>
  <c r="J15" i="7" s="1"/>
  <c r="K9" i="1"/>
  <c r="K14" i="1" s="1"/>
  <c r="M228" i="2" l="1"/>
  <c r="I64" i="7" s="1"/>
  <c r="N220" i="2"/>
  <c r="N222" i="2"/>
  <c r="I24" i="7"/>
  <c r="J11" i="1"/>
  <c r="J86" i="14"/>
  <c r="I13" i="1"/>
  <c r="I15" i="1" s="1"/>
  <c r="I88" i="14"/>
  <c r="H90" i="14"/>
  <c r="J63" i="7"/>
  <c r="J11" i="14"/>
  <c r="I67" i="7"/>
  <c r="I69" i="7"/>
  <c r="I17" i="14"/>
  <c r="O217" i="2"/>
  <c r="H17" i="7"/>
  <c r="I14" i="7"/>
  <c r="I13" i="7"/>
  <c r="I26" i="7" s="1"/>
  <c r="G52" i="7"/>
  <c r="O165" i="2"/>
  <c r="O212" i="2" s="1"/>
  <c r="J11" i="7"/>
  <c r="N218" i="2"/>
  <c r="O67" i="2"/>
  <c r="O66" i="2"/>
  <c r="I23" i="7"/>
  <c r="P49" i="2"/>
  <c r="H36" i="7"/>
  <c r="O127" i="2"/>
  <c r="O160" i="2" s="1"/>
  <c r="K14" i="14" s="1"/>
  <c r="G41" i="7"/>
  <c r="H27" i="7"/>
  <c r="O85" i="2"/>
  <c r="N119" i="2"/>
  <c r="N118" i="2"/>
  <c r="J13" i="14" s="1"/>
  <c r="I32" i="1"/>
  <c r="H40" i="7"/>
  <c r="H53" i="7" s="1"/>
  <c r="H39" i="7"/>
  <c r="H42" i="7"/>
  <c r="I28" i="7"/>
  <c r="L34" i="7"/>
  <c r="K9" i="7"/>
  <c r="K15" i="7" s="1"/>
  <c r="L9" i="1"/>
  <c r="L14" i="1" s="1"/>
  <c r="J24" i="7" l="1"/>
  <c r="O222" i="2"/>
  <c r="O220" i="2"/>
  <c r="N228" i="2"/>
  <c r="J64" i="7" s="1"/>
  <c r="K11" i="1"/>
  <c r="K86" i="14"/>
  <c r="J13" i="1"/>
  <c r="J15" i="1" s="1"/>
  <c r="J88" i="14"/>
  <c r="H109" i="14"/>
  <c r="I90" i="14"/>
  <c r="K63" i="7"/>
  <c r="K11" i="14"/>
  <c r="J67" i="7"/>
  <c r="J69" i="7"/>
  <c r="J17" i="14"/>
  <c r="P217" i="2"/>
  <c r="I17" i="7"/>
  <c r="J14" i="7"/>
  <c r="H55" i="7"/>
  <c r="G54" i="7"/>
  <c r="H52" i="7"/>
  <c r="P165" i="2"/>
  <c r="P212" i="2" s="1"/>
  <c r="J13" i="7"/>
  <c r="J26" i="7" s="1"/>
  <c r="K11" i="7"/>
  <c r="O218" i="2"/>
  <c r="P66" i="2"/>
  <c r="P67" i="2"/>
  <c r="L86" i="14" s="1"/>
  <c r="Q49" i="2"/>
  <c r="I36" i="7"/>
  <c r="J23" i="7"/>
  <c r="H34" i="1"/>
  <c r="P85" i="2"/>
  <c r="O118" i="2"/>
  <c r="K13" i="14" s="1"/>
  <c r="O119" i="2"/>
  <c r="H41" i="7"/>
  <c r="J32" i="1"/>
  <c r="I40" i="7"/>
  <c r="I53" i="7" s="1"/>
  <c r="I27" i="7"/>
  <c r="P127" i="2"/>
  <c r="P160" i="2" s="1"/>
  <c r="L14" i="14" s="1"/>
  <c r="I42" i="7"/>
  <c r="I39" i="7"/>
  <c r="J28" i="7"/>
  <c r="M34" i="7"/>
  <c r="L9" i="7"/>
  <c r="L15" i="7" s="1"/>
  <c r="M9" i="1"/>
  <c r="M14" i="1" s="1"/>
  <c r="K24" i="7" l="1"/>
  <c r="O228" i="2"/>
  <c r="K64" i="7" s="1"/>
  <c r="P220" i="2"/>
  <c r="P222" i="2"/>
  <c r="K13" i="1"/>
  <c r="K15" i="1" s="1"/>
  <c r="K88" i="14"/>
  <c r="I109" i="14"/>
  <c r="J90" i="14"/>
  <c r="L63" i="7"/>
  <c r="L11" i="14"/>
  <c r="K67" i="7"/>
  <c r="K69" i="7"/>
  <c r="K17" i="14"/>
  <c r="Q217" i="2"/>
  <c r="K14" i="7"/>
  <c r="K13" i="7"/>
  <c r="H54" i="7"/>
  <c r="I52" i="7"/>
  <c r="I55" i="7"/>
  <c r="J17" i="7"/>
  <c r="Q165" i="2"/>
  <c r="Q212" i="2" s="1"/>
  <c r="L11" i="7"/>
  <c r="P218" i="2"/>
  <c r="L11" i="1"/>
  <c r="Q67" i="2"/>
  <c r="Q66" i="2"/>
  <c r="J36" i="7"/>
  <c r="R49" i="2"/>
  <c r="K23" i="7"/>
  <c r="K32" i="1"/>
  <c r="Q85" i="2"/>
  <c r="P119" i="2"/>
  <c r="P118" i="2"/>
  <c r="L13" i="14" s="1"/>
  <c r="Q127" i="2"/>
  <c r="Q160" i="2" s="1"/>
  <c r="M14" i="14" s="1"/>
  <c r="I41" i="7"/>
  <c r="J27" i="7"/>
  <c r="J40" i="7"/>
  <c r="J53" i="7" s="1"/>
  <c r="I34" i="1"/>
  <c r="J42" i="7"/>
  <c r="J39" i="7"/>
  <c r="K28" i="7"/>
  <c r="N34" i="7"/>
  <c r="M9" i="7"/>
  <c r="M15" i="7" s="1"/>
  <c r="N9" i="1"/>
  <c r="N14" i="1" s="1"/>
  <c r="P228" i="2" l="1"/>
  <c r="L64" i="7" s="1"/>
  <c r="Q220" i="2"/>
  <c r="Q222" i="2"/>
  <c r="L24" i="7"/>
  <c r="M11" i="1"/>
  <c r="M86" i="14"/>
  <c r="L13" i="1"/>
  <c r="L15" i="1" s="1"/>
  <c r="L88" i="14"/>
  <c r="J109" i="14"/>
  <c r="K90" i="14"/>
  <c r="M63" i="7"/>
  <c r="M11" i="14"/>
  <c r="L67" i="7"/>
  <c r="L69" i="7"/>
  <c r="L17" i="14"/>
  <c r="R217" i="2"/>
  <c r="K17" i="7"/>
  <c r="K26" i="7"/>
  <c r="K40" i="7" s="1"/>
  <c r="K53" i="7" s="1"/>
  <c r="L13" i="7"/>
  <c r="L26" i="7" s="1"/>
  <c r="L14" i="7"/>
  <c r="J55" i="7"/>
  <c r="J52" i="7"/>
  <c r="I54" i="7"/>
  <c r="R165" i="2"/>
  <c r="R212" i="2" s="1"/>
  <c r="M11" i="7"/>
  <c r="Q218" i="2"/>
  <c r="R66" i="2"/>
  <c r="R67" i="2"/>
  <c r="N86" i="14" s="1"/>
  <c r="K36" i="7"/>
  <c r="L23" i="7"/>
  <c r="S49" i="2"/>
  <c r="R127" i="2"/>
  <c r="R160" i="2" s="1"/>
  <c r="N14" i="14" s="1"/>
  <c r="K27" i="7"/>
  <c r="J41" i="7"/>
  <c r="L32" i="1"/>
  <c r="R85" i="2"/>
  <c r="Q118" i="2"/>
  <c r="M13" i="14" s="1"/>
  <c r="Q119" i="2"/>
  <c r="J34" i="1"/>
  <c r="K39" i="7"/>
  <c r="K42" i="7"/>
  <c r="L28" i="7"/>
  <c r="O34" i="7"/>
  <c r="N9" i="7"/>
  <c r="N15" i="7" s="1"/>
  <c r="O9" i="1"/>
  <c r="O14" i="1" s="1"/>
  <c r="Q228" i="2" l="1"/>
  <c r="M64" i="7" s="1"/>
  <c r="R222" i="2"/>
  <c r="R220" i="2"/>
  <c r="M24" i="7"/>
  <c r="M13" i="1"/>
  <c r="M15" i="1" s="1"/>
  <c r="M88" i="14"/>
  <c r="K109" i="14"/>
  <c r="L90" i="14"/>
  <c r="N63" i="7"/>
  <c r="N11" i="14"/>
  <c r="M67" i="7"/>
  <c r="M69" i="7"/>
  <c r="M17" i="14"/>
  <c r="S217" i="2"/>
  <c r="L17" i="7"/>
  <c r="M13" i="7"/>
  <c r="M26" i="7" s="1"/>
  <c r="M14" i="7"/>
  <c r="K55" i="7"/>
  <c r="K52" i="7"/>
  <c r="J54" i="7"/>
  <c r="S165" i="2"/>
  <c r="S212" i="2" s="1"/>
  <c r="N11" i="7"/>
  <c r="R218" i="2"/>
  <c r="N11" i="1"/>
  <c r="S67" i="2"/>
  <c r="S66" i="2"/>
  <c r="T49" i="2"/>
  <c r="M23" i="7"/>
  <c r="L36" i="7"/>
  <c r="K34" i="1"/>
  <c r="L40" i="7"/>
  <c r="L53" i="7" s="1"/>
  <c r="S127" i="2"/>
  <c r="S160" i="2" s="1"/>
  <c r="O14" i="14" s="1"/>
  <c r="S85" i="2"/>
  <c r="R119" i="2"/>
  <c r="R118" i="2"/>
  <c r="N13" i="14" s="1"/>
  <c r="L27" i="7"/>
  <c r="K41" i="7"/>
  <c r="M32" i="1"/>
  <c r="L39" i="7"/>
  <c r="M28" i="7"/>
  <c r="L42" i="7"/>
  <c r="P34" i="7"/>
  <c r="O9" i="7"/>
  <c r="O15" i="7" s="1"/>
  <c r="P9" i="1"/>
  <c r="P14" i="1" s="1"/>
  <c r="N24" i="7" l="1"/>
  <c r="R228" i="2"/>
  <c r="N64" i="7" s="1"/>
  <c r="S222" i="2"/>
  <c r="S220" i="2"/>
  <c r="S228" i="2" s="1"/>
  <c r="O64" i="7" s="1"/>
  <c r="O11" i="1"/>
  <c r="O86" i="14"/>
  <c r="N13" i="1"/>
  <c r="N15" i="1" s="1"/>
  <c r="N88" i="14"/>
  <c r="L109" i="14"/>
  <c r="M90" i="14"/>
  <c r="O63" i="7"/>
  <c r="O11" i="14"/>
  <c r="N67" i="7"/>
  <c r="N69" i="7"/>
  <c r="N17" i="14"/>
  <c r="T217" i="2"/>
  <c r="M17" i="7"/>
  <c r="N13" i="7"/>
  <c r="N26" i="7" s="1"/>
  <c r="N14" i="7"/>
  <c r="L52" i="7"/>
  <c r="K54" i="7"/>
  <c r="L55" i="7"/>
  <c r="T165" i="2"/>
  <c r="T212" i="2" s="1"/>
  <c r="O11" i="7"/>
  <c r="O23" i="7" s="1"/>
  <c r="O36" i="7" s="1"/>
  <c r="S218" i="2"/>
  <c r="T66" i="2"/>
  <c r="T67" i="2"/>
  <c r="U217" i="2"/>
  <c r="M36" i="7"/>
  <c r="N23" i="7"/>
  <c r="U49" i="2"/>
  <c r="M27" i="7"/>
  <c r="T85" i="2"/>
  <c r="S118" i="2"/>
  <c r="O13" i="14" s="1"/>
  <c r="S119" i="2"/>
  <c r="N32" i="1"/>
  <c r="L34" i="1"/>
  <c r="M40" i="7"/>
  <c r="M53" i="7" s="1"/>
  <c r="L41" i="7"/>
  <c r="T127" i="2"/>
  <c r="T160" i="2" s="1"/>
  <c r="P14" i="14" s="1"/>
  <c r="M39" i="7"/>
  <c r="N28" i="7"/>
  <c r="M42" i="7"/>
  <c r="Q34" i="7"/>
  <c r="P9" i="7"/>
  <c r="P15" i="7" s="1"/>
  <c r="Q9" i="1"/>
  <c r="Q14" i="1" s="1"/>
  <c r="U220" i="2" l="1"/>
  <c r="U222" i="2"/>
  <c r="T220" i="2"/>
  <c r="T222" i="2"/>
  <c r="O24" i="7"/>
  <c r="O37" i="7" s="1"/>
  <c r="P11" i="1"/>
  <c r="P86" i="14"/>
  <c r="O13" i="1"/>
  <c r="O15" i="1" s="1"/>
  <c r="O88" i="14"/>
  <c r="M109" i="14"/>
  <c r="N90" i="14"/>
  <c r="P63" i="7"/>
  <c r="P11" i="14"/>
  <c r="O69" i="7"/>
  <c r="O17" i="14"/>
  <c r="O67" i="7"/>
  <c r="N17" i="7"/>
  <c r="O14" i="7"/>
  <c r="O13" i="7"/>
  <c r="M52" i="7"/>
  <c r="L54" i="7"/>
  <c r="M55" i="7"/>
  <c r="U165" i="2"/>
  <c r="U212" i="2" s="1"/>
  <c r="P11" i="7"/>
  <c r="P23" i="7" s="1"/>
  <c r="T218" i="2"/>
  <c r="U67" i="2"/>
  <c r="U66" i="2"/>
  <c r="V217" i="2"/>
  <c r="V49" i="2"/>
  <c r="N36" i="7"/>
  <c r="U127" i="2"/>
  <c r="U160" i="2" s="1"/>
  <c r="Q14" i="14" s="1"/>
  <c r="N40" i="7"/>
  <c r="N53" i="7" s="1"/>
  <c r="O32" i="1"/>
  <c r="M34" i="1"/>
  <c r="N27" i="7"/>
  <c r="U85" i="2"/>
  <c r="T119" i="2"/>
  <c r="T118" i="2"/>
  <c r="P13" i="14" s="1"/>
  <c r="M41" i="7"/>
  <c r="N42" i="7"/>
  <c r="N39" i="7"/>
  <c r="O28" i="7"/>
  <c r="R34" i="7"/>
  <c r="Q9" i="7"/>
  <c r="Q15" i="7" s="1"/>
  <c r="R9" i="1"/>
  <c r="R14" i="1" s="1"/>
  <c r="U228" i="2" l="1"/>
  <c r="Q64" i="7" s="1"/>
  <c r="T228" i="2"/>
  <c r="P64" i="7" s="1"/>
  <c r="V222" i="2"/>
  <c r="V220" i="2"/>
  <c r="V228" i="2" s="1"/>
  <c r="R64" i="7" s="1"/>
  <c r="P24" i="7"/>
  <c r="P37" i="7" s="1"/>
  <c r="Q24" i="7"/>
  <c r="Q37" i="7" s="1"/>
  <c r="Q11" i="1"/>
  <c r="Q86" i="14"/>
  <c r="P13" i="1"/>
  <c r="P88" i="14"/>
  <c r="N109" i="14"/>
  <c r="O90" i="14"/>
  <c r="Q63" i="7"/>
  <c r="Q11" i="14"/>
  <c r="P67" i="7"/>
  <c r="P69" i="7"/>
  <c r="P17" i="14"/>
  <c r="O17" i="7"/>
  <c r="O26" i="7"/>
  <c r="O40" i="7" s="1"/>
  <c r="O53" i="7" s="1"/>
  <c r="P13" i="7"/>
  <c r="P26" i="7" s="1"/>
  <c r="P14" i="7"/>
  <c r="N52" i="7"/>
  <c r="M54" i="7"/>
  <c r="N55" i="7"/>
  <c r="V165" i="2"/>
  <c r="V212" i="2" s="1"/>
  <c r="Q11" i="7"/>
  <c r="U218" i="2"/>
  <c r="V66" i="2"/>
  <c r="V67" i="2"/>
  <c r="W217" i="2"/>
  <c r="P15" i="1"/>
  <c r="P36" i="7"/>
  <c r="W49" i="2"/>
  <c r="P32" i="1"/>
  <c r="V85" i="2"/>
  <c r="U118" i="2"/>
  <c r="Q13" i="14" s="1"/>
  <c r="U119" i="2"/>
  <c r="N41" i="7"/>
  <c r="O27" i="7"/>
  <c r="N34" i="1"/>
  <c r="V127" i="2"/>
  <c r="V160" i="2" s="1"/>
  <c r="R14" i="14" s="1"/>
  <c r="P28" i="7"/>
  <c r="O42" i="7"/>
  <c r="O55" i="7" s="1"/>
  <c r="O39" i="7"/>
  <c r="O52" i="7" s="1"/>
  <c r="P39" i="7"/>
  <c r="P52" i="7" s="1"/>
  <c r="S34" i="7"/>
  <c r="R9" i="7"/>
  <c r="R15" i="7" s="1"/>
  <c r="S9" i="1"/>
  <c r="S14" i="1" s="1"/>
  <c r="Q17" i="14" l="1"/>
  <c r="R24" i="7"/>
  <c r="R37" i="7" s="1"/>
  <c r="W222" i="2"/>
  <c r="W220" i="2"/>
  <c r="R11" i="1"/>
  <c r="R86" i="14"/>
  <c r="Q13" i="1"/>
  <c r="Q15" i="1" s="1"/>
  <c r="Q88" i="14"/>
  <c r="O109" i="14"/>
  <c r="P90" i="14"/>
  <c r="R63" i="7"/>
  <c r="R11" i="14"/>
  <c r="Q67" i="7"/>
  <c r="Q69" i="7"/>
  <c r="P17" i="7"/>
  <c r="Q13" i="7"/>
  <c r="Q26" i="7" s="1"/>
  <c r="Q14" i="7"/>
  <c r="N54" i="7"/>
  <c r="W165" i="2"/>
  <c r="W212" i="2" s="1"/>
  <c r="Q23" i="7"/>
  <c r="Q36" i="7" s="1"/>
  <c r="R11" i="7"/>
  <c r="V218" i="2"/>
  <c r="W67" i="2"/>
  <c r="W66" i="2"/>
  <c r="X217" i="2"/>
  <c r="X49" i="2"/>
  <c r="Q32" i="1"/>
  <c r="O41" i="7"/>
  <c r="P40" i="7"/>
  <c r="P53" i="7" s="1"/>
  <c r="O34" i="1"/>
  <c r="O30" i="7"/>
  <c r="W127" i="2"/>
  <c r="W160" i="2" s="1"/>
  <c r="S14" i="14" s="1"/>
  <c r="W85" i="2"/>
  <c r="V119" i="2"/>
  <c r="V118" i="2"/>
  <c r="R13" i="14" s="1"/>
  <c r="P27" i="7"/>
  <c r="P30" i="7" s="1"/>
  <c r="Q28" i="7"/>
  <c r="P42" i="7"/>
  <c r="P55" i="7" s="1"/>
  <c r="T34" i="7"/>
  <c r="S9" i="7"/>
  <c r="S15" i="7" s="1"/>
  <c r="T9" i="1"/>
  <c r="T14" i="1" s="1"/>
  <c r="W228" i="2" l="1"/>
  <c r="S64" i="7" s="1"/>
  <c r="R17" i="14"/>
  <c r="Q90" i="14"/>
  <c r="S24" i="7"/>
  <c r="S37" i="7" s="1"/>
  <c r="X220" i="2"/>
  <c r="X222" i="2"/>
  <c r="S11" i="1"/>
  <c r="S86" i="14"/>
  <c r="R13" i="1"/>
  <c r="R15" i="1" s="1"/>
  <c r="R88" i="14"/>
  <c r="P109" i="14"/>
  <c r="S63" i="7"/>
  <c r="S11" i="14"/>
  <c r="R69" i="7"/>
  <c r="R67" i="7"/>
  <c r="Q17" i="7"/>
  <c r="R13" i="7"/>
  <c r="R26" i="7" s="1"/>
  <c r="R14" i="7"/>
  <c r="O72" i="7"/>
  <c r="O44" i="7"/>
  <c r="O54" i="7"/>
  <c r="X165" i="2"/>
  <c r="X212" i="2" s="1"/>
  <c r="R23" i="7"/>
  <c r="R36" i="7" s="1"/>
  <c r="S11" i="7"/>
  <c r="S23" i="7" s="1"/>
  <c r="W218" i="2"/>
  <c r="X66" i="2"/>
  <c r="X67" i="2"/>
  <c r="Y217" i="2"/>
  <c r="Y49" i="2"/>
  <c r="X85" i="2"/>
  <c r="W118" i="2"/>
  <c r="S13" i="14" s="1"/>
  <c r="W119" i="2"/>
  <c r="R32" i="1"/>
  <c r="Q27" i="7"/>
  <c r="Q30" i="7" s="1"/>
  <c r="P41" i="7"/>
  <c r="X127" i="2"/>
  <c r="X160" i="2" s="1"/>
  <c r="T14" i="14" s="1"/>
  <c r="P34" i="1"/>
  <c r="Q40" i="7"/>
  <c r="Q53" i="7" s="1"/>
  <c r="R28" i="7"/>
  <c r="Q39" i="7"/>
  <c r="Q52" i="7" s="1"/>
  <c r="R39" i="7"/>
  <c r="R52" i="7" s="1"/>
  <c r="Q42" i="7"/>
  <c r="Q55" i="7" s="1"/>
  <c r="U34" i="7"/>
  <c r="T9" i="7"/>
  <c r="T15" i="7" s="1"/>
  <c r="U9" i="1"/>
  <c r="U14" i="1" s="1"/>
  <c r="X228" i="2" l="1"/>
  <c r="T64" i="7" s="1"/>
  <c r="R90" i="14"/>
  <c r="S17" i="14"/>
  <c r="Q109" i="14"/>
  <c r="Y220" i="2"/>
  <c r="Y222" i="2"/>
  <c r="T24" i="7"/>
  <c r="T37" i="7" s="1"/>
  <c r="T11" i="1"/>
  <c r="T86" i="14"/>
  <c r="S13" i="1"/>
  <c r="S15" i="1" s="1"/>
  <c r="S88" i="14"/>
  <c r="T63" i="7"/>
  <c r="T11" i="14"/>
  <c r="S67" i="7"/>
  <c r="S69" i="7"/>
  <c r="O57" i="7"/>
  <c r="S13" i="7"/>
  <c r="S26" i="7" s="1"/>
  <c r="S14" i="7"/>
  <c r="P72" i="7"/>
  <c r="P44" i="7"/>
  <c r="P54" i="7"/>
  <c r="Y165" i="2"/>
  <c r="Y212" i="2" s="1"/>
  <c r="T11" i="7"/>
  <c r="X218" i="2"/>
  <c r="Y67" i="2"/>
  <c r="Y66" i="2"/>
  <c r="Z217" i="2"/>
  <c r="Z49" i="2"/>
  <c r="S36" i="7"/>
  <c r="Q34" i="1"/>
  <c r="S32" i="1"/>
  <c r="Q41" i="7"/>
  <c r="R27" i="7"/>
  <c r="R30" i="7" s="1"/>
  <c r="Y85" i="2"/>
  <c r="X119" i="2"/>
  <c r="X118" i="2"/>
  <c r="T13" i="14" s="1"/>
  <c r="R17" i="7"/>
  <c r="Y127" i="2"/>
  <c r="Y160" i="2" s="1"/>
  <c r="U14" i="14" s="1"/>
  <c r="R40" i="7"/>
  <c r="R53" i="7" s="1"/>
  <c r="R42" i="7"/>
  <c r="R55" i="7" s="1"/>
  <c r="S28" i="7"/>
  <c r="V34" i="7"/>
  <c r="U9" i="7"/>
  <c r="U15" i="7" s="1"/>
  <c r="V9" i="1"/>
  <c r="V14" i="1" s="1"/>
  <c r="Y228" i="2" l="1"/>
  <c r="U64" i="7" s="1"/>
  <c r="T17" i="14"/>
  <c r="S90" i="14"/>
  <c r="R109" i="14"/>
  <c r="Z222" i="2"/>
  <c r="Z220" i="2"/>
  <c r="Z228" i="2" s="1"/>
  <c r="V64" i="7" s="1"/>
  <c r="U24" i="7"/>
  <c r="U37" i="7" s="1"/>
  <c r="U11" i="1"/>
  <c r="U86" i="14"/>
  <c r="T13" i="1"/>
  <c r="T15" i="1" s="1"/>
  <c r="T88" i="14"/>
  <c r="U63" i="7"/>
  <c r="U11" i="14"/>
  <c r="T67" i="7"/>
  <c r="T69" i="7"/>
  <c r="S17" i="7"/>
  <c r="P57" i="7"/>
  <c r="T13" i="7"/>
  <c r="T26" i="7" s="1"/>
  <c r="T14" i="7"/>
  <c r="Q72" i="7"/>
  <c r="Q44" i="7"/>
  <c r="Q54" i="7"/>
  <c r="Z165" i="2"/>
  <c r="Z212" i="2" s="1"/>
  <c r="T23" i="7"/>
  <c r="T36" i="7" s="1"/>
  <c r="U11" i="7"/>
  <c r="Y218" i="2"/>
  <c r="Z66" i="2"/>
  <c r="Z67" i="2"/>
  <c r="AA217" i="2"/>
  <c r="AA49" i="2"/>
  <c r="R34" i="1"/>
  <c r="Z127" i="2"/>
  <c r="Z160" i="2" s="1"/>
  <c r="V14" i="14" s="1"/>
  <c r="S40" i="7"/>
  <c r="S53" i="7" s="1"/>
  <c r="T32" i="1"/>
  <c r="Z85" i="2"/>
  <c r="Y118" i="2"/>
  <c r="U13" i="14" s="1"/>
  <c r="Y119" i="2"/>
  <c r="R41" i="7"/>
  <c r="R54" i="7" s="1"/>
  <c r="R57" i="7" s="1"/>
  <c r="S27" i="7"/>
  <c r="S30" i="7" s="1"/>
  <c r="S39" i="7"/>
  <c r="S52" i="7" s="1"/>
  <c r="S42" i="7"/>
  <c r="S55" i="7" s="1"/>
  <c r="T28" i="7"/>
  <c r="W34" i="7"/>
  <c r="V9" i="7"/>
  <c r="V15" i="7" s="1"/>
  <c r="W9" i="1"/>
  <c r="W14" i="1" s="1"/>
  <c r="U17" i="14" l="1"/>
  <c r="S109" i="14"/>
  <c r="T90" i="14"/>
  <c r="V24" i="7"/>
  <c r="V37" i="7" s="1"/>
  <c r="AA222" i="2"/>
  <c r="AA220" i="2"/>
  <c r="V11" i="1"/>
  <c r="V86" i="14"/>
  <c r="U13" i="1"/>
  <c r="U15" i="1" s="1"/>
  <c r="U88" i="14"/>
  <c r="U90" i="14" s="1"/>
  <c r="U109" i="14" s="1"/>
  <c r="V63" i="7"/>
  <c r="V11" i="14"/>
  <c r="U69" i="7"/>
  <c r="U67" i="7"/>
  <c r="T17" i="7"/>
  <c r="Q57" i="7"/>
  <c r="U13" i="7"/>
  <c r="U26" i="7" s="1"/>
  <c r="U14" i="7"/>
  <c r="R72" i="7"/>
  <c r="AA165" i="2"/>
  <c r="AA212" i="2" s="1"/>
  <c r="U23" i="7"/>
  <c r="V11" i="7"/>
  <c r="V23" i="7" s="1"/>
  <c r="Z218" i="2"/>
  <c r="AA67" i="2"/>
  <c r="AA66" i="2"/>
  <c r="AB217" i="2"/>
  <c r="AB49" i="2"/>
  <c r="U36" i="7"/>
  <c r="S41" i="7"/>
  <c r="AA85" i="2"/>
  <c r="Z119" i="2"/>
  <c r="Z118" i="2"/>
  <c r="V13" i="14" s="1"/>
  <c r="T27" i="7"/>
  <c r="AA127" i="2"/>
  <c r="AA160" i="2" s="1"/>
  <c r="W14" i="14" s="1"/>
  <c r="T40" i="7"/>
  <c r="T53" i="7" s="1"/>
  <c r="S34" i="1"/>
  <c r="U32" i="1"/>
  <c r="R44" i="7"/>
  <c r="T39" i="7"/>
  <c r="T52" i="7" s="1"/>
  <c r="U28" i="7"/>
  <c r="T42" i="7"/>
  <c r="T55" i="7" s="1"/>
  <c r="X34" i="7"/>
  <c r="W9" i="7"/>
  <c r="W15" i="7" s="1"/>
  <c r="X9" i="1"/>
  <c r="X14" i="1" s="1"/>
  <c r="AA228" i="2" l="1"/>
  <c r="W64" i="7" s="1"/>
  <c r="V17" i="14"/>
  <c r="T109" i="14"/>
  <c r="W24" i="7"/>
  <c r="W37" i="7" s="1"/>
  <c r="AB220" i="2"/>
  <c r="AB222" i="2"/>
  <c r="W11" i="1"/>
  <c r="W86" i="14"/>
  <c r="V13" i="1"/>
  <c r="V15" i="1" s="1"/>
  <c r="V88" i="14"/>
  <c r="W63" i="7"/>
  <c r="W11" i="14"/>
  <c r="V67" i="7"/>
  <c r="V69" i="7"/>
  <c r="V13" i="7"/>
  <c r="V26" i="7" s="1"/>
  <c r="V14" i="7"/>
  <c r="S72" i="7"/>
  <c r="S44" i="7"/>
  <c r="S54" i="7"/>
  <c r="AB165" i="2"/>
  <c r="AB212" i="2" s="1"/>
  <c r="W11" i="7"/>
  <c r="W23" i="7" s="1"/>
  <c r="AA218" i="2"/>
  <c r="AB66" i="2"/>
  <c r="AB67" i="2"/>
  <c r="AC217" i="2"/>
  <c r="AC49" i="2"/>
  <c r="V36" i="7"/>
  <c r="U27" i="7"/>
  <c r="U30" i="7" s="1"/>
  <c r="T34" i="1"/>
  <c r="U40" i="7"/>
  <c r="U53" i="7" s="1"/>
  <c r="V32" i="1"/>
  <c r="T41" i="7"/>
  <c r="U17" i="7"/>
  <c r="T30" i="7"/>
  <c r="AB127" i="2"/>
  <c r="AB160" i="2" s="1"/>
  <c r="X14" i="14" s="1"/>
  <c r="AB85" i="2"/>
  <c r="AA118" i="2"/>
  <c r="W13" i="14" s="1"/>
  <c r="AA119" i="2"/>
  <c r="U39" i="7"/>
  <c r="U52" i="7" s="1"/>
  <c r="U42" i="7"/>
  <c r="U55" i="7" s="1"/>
  <c r="V28" i="7"/>
  <c r="Y34" i="7"/>
  <c r="X9" i="7"/>
  <c r="X15" i="7" s="1"/>
  <c r="Y9" i="1"/>
  <c r="Y14" i="1" s="1"/>
  <c r="AB228" i="2" l="1"/>
  <c r="X64" i="7" s="1"/>
  <c r="W17" i="14"/>
  <c r="V90" i="14"/>
  <c r="AC222" i="2"/>
  <c r="AC220" i="2"/>
  <c r="X24" i="7"/>
  <c r="X37" i="7" s="1"/>
  <c r="X11" i="1"/>
  <c r="X86" i="14"/>
  <c r="W13" i="1"/>
  <c r="W15" i="1" s="1"/>
  <c r="W88" i="14"/>
  <c r="W90" i="14" s="1"/>
  <c r="W109" i="14" s="1"/>
  <c r="X63" i="7"/>
  <c r="X11" i="14"/>
  <c r="W69" i="7"/>
  <c r="W67" i="7"/>
  <c r="S57" i="7"/>
  <c r="W13" i="7"/>
  <c r="W26" i="7" s="1"/>
  <c r="W14" i="7"/>
  <c r="T72" i="7"/>
  <c r="U72" i="7"/>
  <c r="T44" i="7"/>
  <c r="T54" i="7"/>
  <c r="AC165" i="2"/>
  <c r="AC212" i="2" s="1"/>
  <c r="X11" i="7"/>
  <c r="AB218" i="2"/>
  <c r="AC67" i="2"/>
  <c r="AC66" i="2"/>
  <c r="AD217" i="2"/>
  <c r="AD49" i="2"/>
  <c r="W36" i="7"/>
  <c r="V40" i="7"/>
  <c r="V53" i="7" s="1"/>
  <c r="AC127" i="2"/>
  <c r="AC160" i="2" s="1"/>
  <c r="Y14" i="14" s="1"/>
  <c r="U34" i="1"/>
  <c r="V27" i="7"/>
  <c r="V30" i="7" s="1"/>
  <c r="V17" i="7"/>
  <c r="AC85" i="2"/>
  <c r="AB119" i="2"/>
  <c r="AB118" i="2"/>
  <c r="X13" i="14" s="1"/>
  <c r="W32" i="1"/>
  <c r="U41" i="7"/>
  <c r="W28" i="7"/>
  <c r="V42" i="7"/>
  <c r="V55" i="7" s="1"/>
  <c r="V39" i="7"/>
  <c r="V52" i="7" s="1"/>
  <c r="Z34" i="7"/>
  <c r="Y9" i="7"/>
  <c r="Y15" i="7" s="1"/>
  <c r="Z9" i="1"/>
  <c r="Z14" i="1" s="1"/>
  <c r="AC228" i="2" l="1"/>
  <c r="Y64" i="7" s="1"/>
  <c r="X17" i="14"/>
  <c r="V109" i="14"/>
  <c r="Y24" i="7"/>
  <c r="Y37" i="7" s="1"/>
  <c r="AD222" i="2"/>
  <c r="AD220" i="2"/>
  <c r="AD228" i="2" s="1"/>
  <c r="Z64" i="7" s="1"/>
  <c r="Y11" i="1"/>
  <c r="Y86" i="14"/>
  <c r="X13" i="1"/>
  <c r="X15" i="1" s="1"/>
  <c r="X88" i="14"/>
  <c r="X90" i="14" s="1"/>
  <c r="Y63" i="7"/>
  <c r="Y11" i="14"/>
  <c r="X67" i="7"/>
  <c r="X69" i="7"/>
  <c r="W17" i="7"/>
  <c r="T57" i="7"/>
  <c r="X13" i="7"/>
  <c r="X26" i="7" s="1"/>
  <c r="X14" i="7"/>
  <c r="U44" i="7"/>
  <c r="U54" i="7"/>
  <c r="AD165" i="2"/>
  <c r="AD212" i="2" s="1"/>
  <c r="Y11" i="7"/>
  <c r="AC218" i="2"/>
  <c r="AD66" i="2"/>
  <c r="AD67" i="2"/>
  <c r="AE217" i="2"/>
  <c r="X23" i="7"/>
  <c r="X36" i="7" s="1"/>
  <c r="AE49" i="2"/>
  <c r="V34" i="1"/>
  <c r="X32" i="1"/>
  <c r="W27" i="7"/>
  <c r="W30" i="7" s="1"/>
  <c r="AD85" i="2"/>
  <c r="AC118" i="2"/>
  <c r="Y13" i="14" s="1"/>
  <c r="AC119" i="2"/>
  <c r="V41" i="7"/>
  <c r="V54" i="7" s="1"/>
  <c r="V57" i="7" s="1"/>
  <c r="AD127" i="2"/>
  <c r="AD160" i="2" s="1"/>
  <c r="Z14" i="14" s="1"/>
  <c r="W40" i="7"/>
  <c r="W53" i="7" s="1"/>
  <c r="W39" i="7"/>
  <c r="W52" i="7" s="1"/>
  <c r="X28" i="7"/>
  <c r="W42" i="7"/>
  <c r="W55" i="7" s="1"/>
  <c r="AA34" i="7"/>
  <c r="Z9" i="7"/>
  <c r="Z15" i="7" s="1"/>
  <c r="AA9" i="1"/>
  <c r="AA14" i="1" s="1"/>
  <c r="X109" i="14" l="1"/>
  <c r="Y17" i="14"/>
  <c r="Z24" i="7"/>
  <c r="Z37" i="7" s="1"/>
  <c r="AE220" i="2"/>
  <c r="AE222" i="2"/>
  <c r="AE228" i="2" s="1"/>
  <c r="AA64" i="7" s="1"/>
  <c r="Z11" i="1"/>
  <c r="Z86" i="14"/>
  <c r="Y13" i="1"/>
  <c r="Y15" i="1" s="1"/>
  <c r="Y88" i="14"/>
  <c r="Z63" i="7"/>
  <c r="Z11" i="14"/>
  <c r="Y69" i="7"/>
  <c r="Y67" i="7"/>
  <c r="U57" i="7"/>
  <c r="Y13" i="7"/>
  <c r="Y26" i="7" s="1"/>
  <c r="Y14" i="7"/>
  <c r="Y27" i="7" s="1"/>
  <c r="Y41" i="7" s="1"/>
  <c r="Y54" i="7" s="1"/>
  <c r="V72" i="7"/>
  <c r="W72" i="7"/>
  <c r="AE165" i="2"/>
  <c r="AE212" i="2" s="1"/>
  <c r="Z11" i="7"/>
  <c r="AD218" i="2"/>
  <c r="AE67" i="2"/>
  <c r="AE66" i="2"/>
  <c r="AF217" i="2"/>
  <c r="Y23" i="7"/>
  <c r="AF49" i="2"/>
  <c r="Y32" i="1"/>
  <c r="AE127" i="2"/>
  <c r="AE160" i="2" s="1"/>
  <c r="AA14" i="14" s="1"/>
  <c r="X40" i="7"/>
  <c r="X53" i="7" s="1"/>
  <c r="X27" i="7"/>
  <c r="X17" i="7"/>
  <c r="V44" i="7"/>
  <c r="AE85" i="2"/>
  <c r="AD119" i="2"/>
  <c r="AD118" i="2"/>
  <c r="Z13" i="14" s="1"/>
  <c r="W41" i="7"/>
  <c r="W54" i="7" s="1"/>
  <c r="W57" i="7" s="1"/>
  <c r="W34" i="1"/>
  <c r="Y28" i="7"/>
  <c r="X42" i="7"/>
  <c r="X55" i="7" s="1"/>
  <c r="X39" i="7"/>
  <c r="X52" i="7" s="1"/>
  <c r="AB34" i="7"/>
  <c r="AA9" i="7"/>
  <c r="AA15" i="7" s="1"/>
  <c r="AB9" i="1"/>
  <c r="AB14" i="1" s="1"/>
  <c r="Z17" i="14" l="1"/>
  <c r="Y90" i="14"/>
  <c r="AF220" i="2"/>
  <c r="AF228" i="2" s="1"/>
  <c r="AB64" i="7" s="1"/>
  <c r="AF222" i="2"/>
  <c r="AA24" i="7"/>
  <c r="AA37" i="7" s="1"/>
  <c r="AA11" i="1"/>
  <c r="AA86" i="14"/>
  <c r="Z13" i="1"/>
  <c r="Z15" i="1" s="1"/>
  <c r="Z88" i="14"/>
  <c r="Z90" i="14" s="1"/>
  <c r="Z109" i="14" s="1"/>
  <c r="AA63" i="7"/>
  <c r="AA11" i="14"/>
  <c r="Z67" i="7"/>
  <c r="Z69" i="7"/>
  <c r="Y17" i="7"/>
  <c r="Z13" i="7"/>
  <c r="Z26" i="7" s="1"/>
  <c r="Z14" i="7"/>
  <c r="Z27" i="7" s="1"/>
  <c r="X72" i="7"/>
  <c r="AF165" i="2"/>
  <c r="AF212" i="2" s="1"/>
  <c r="AA11" i="7"/>
  <c r="AE218" i="2"/>
  <c r="AF66" i="2"/>
  <c r="AF67" i="2"/>
  <c r="AG217" i="2"/>
  <c r="Z23" i="7"/>
  <c r="Y36" i="7"/>
  <c r="AG49" i="2"/>
  <c r="Y40" i="7"/>
  <c r="Y53" i="7" s="1"/>
  <c r="X41" i="7"/>
  <c r="AF127" i="2"/>
  <c r="AF160" i="2" s="1"/>
  <c r="AB14" i="14" s="1"/>
  <c r="W44" i="7"/>
  <c r="X34" i="1"/>
  <c r="AF85" i="2"/>
  <c r="AE118" i="2"/>
  <c r="AA13" i="14" s="1"/>
  <c r="AE119" i="2"/>
  <c r="X30" i="7"/>
  <c r="Y30" i="7"/>
  <c r="Y39" i="7"/>
  <c r="Y52" i="7" s="1"/>
  <c r="Z28" i="7"/>
  <c r="Y42" i="7"/>
  <c r="Y55" i="7" s="1"/>
  <c r="AC34" i="7"/>
  <c r="AB9" i="7"/>
  <c r="AB15" i="7" s="1"/>
  <c r="AC9" i="1"/>
  <c r="AC14" i="1" s="1"/>
  <c r="AA17" i="14" l="1"/>
  <c r="Y109" i="14"/>
  <c r="AG220" i="2"/>
  <c r="AG222" i="2"/>
  <c r="AB24" i="7"/>
  <c r="AB37" i="7" s="1"/>
  <c r="AB11" i="1"/>
  <c r="AB86" i="14"/>
  <c r="AA13" i="1"/>
  <c r="AA15" i="1" s="1"/>
  <c r="AA88" i="14"/>
  <c r="AA90" i="14" s="1"/>
  <c r="AB63" i="7"/>
  <c r="AB11" i="14"/>
  <c r="AA67" i="7"/>
  <c r="AA69" i="7"/>
  <c r="Z17" i="7"/>
  <c r="AA13" i="7"/>
  <c r="AA26" i="7" s="1"/>
  <c r="AA14" i="7"/>
  <c r="AA27" i="7" s="1"/>
  <c r="Y57" i="7"/>
  <c r="X44" i="7"/>
  <c r="X54" i="7"/>
  <c r="AG165" i="2"/>
  <c r="AG212" i="2" s="1"/>
  <c r="AB11" i="7"/>
  <c r="AF218" i="2"/>
  <c r="AG67" i="2"/>
  <c r="AG66" i="2"/>
  <c r="AH217" i="2"/>
  <c r="AA23" i="7"/>
  <c r="Z36" i="7"/>
  <c r="AH49" i="2"/>
  <c r="Z32" i="1"/>
  <c r="AA32" i="1"/>
  <c r="Y34" i="1"/>
  <c r="Z41" i="7"/>
  <c r="Z54" i="7" s="1"/>
  <c r="Z40" i="7"/>
  <c r="Z53" i="7" s="1"/>
  <c r="AG127" i="2"/>
  <c r="AG160" i="2" s="1"/>
  <c r="AC14" i="14" s="1"/>
  <c r="AG85" i="2"/>
  <c r="AF119" i="2"/>
  <c r="AF118" i="2"/>
  <c r="AB13" i="14" s="1"/>
  <c r="Z39" i="7"/>
  <c r="Z52" i="7" s="1"/>
  <c r="Z42" i="7"/>
  <c r="Z55" i="7" s="1"/>
  <c r="Z30" i="7"/>
  <c r="Y44" i="7"/>
  <c r="AA28" i="7"/>
  <c r="AD34" i="7"/>
  <c r="AC9" i="7"/>
  <c r="AC15" i="7" s="1"/>
  <c r="AD9" i="1"/>
  <c r="AD14" i="1" s="1"/>
  <c r="AG228" i="2" l="1"/>
  <c r="AC64" i="7" s="1"/>
  <c r="AA109" i="14"/>
  <c r="AB17" i="14"/>
  <c r="AH222" i="2"/>
  <c r="AH220" i="2"/>
  <c r="AC24" i="7"/>
  <c r="AC37" i="7" s="1"/>
  <c r="AC11" i="1"/>
  <c r="AC86" i="14"/>
  <c r="AB13" i="1"/>
  <c r="AB88" i="14"/>
  <c r="AC63" i="7"/>
  <c r="AC11" i="14"/>
  <c r="AB67" i="7"/>
  <c r="AB69" i="7"/>
  <c r="AA17" i="7"/>
  <c r="X57" i="7"/>
  <c r="AB14" i="7"/>
  <c r="AB27" i="7" s="1"/>
  <c r="AB13" i="7"/>
  <c r="AB26" i="7" s="1"/>
  <c r="Y72" i="7"/>
  <c r="Z72" i="7"/>
  <c r="Z57" i="7"/>
  <c r="AH165" i="2"/>
  <c r="AH212" i="2" s="1"/>
  <c r="AC11" i="7"/>
  <c r="AG218" i="2"/>
  <c r="AH66" i="2"/>
  <c r="AH67" i="2"/>
  <c r="AI217" i="2"/>
  <c r="AB23" i="7"/>
  <c r="AA36" i="7"/>
  <c r="AI49" i="2"/>
  <c r="Z34" i="1"/>
  <c r="AB15" i="1"/>
  <c r="AB32" i="1"/>
  <c r="AA41" i="7"/>
  <c r="AA54" i="7" s="1"/>
  <c r="AA40" i="7"/>
  <c r="AA53" i="7" s="1"/>
  <c r="AH85" i="2"/>
  <c r="AG118" i="2"/>
  <c r="AC13" i="14" s="1"/>
  <c r="AG119" i="2"/>
  <c r="AH127" i="2"/>
  <c r="AH160" i="2" s="1"/>
  <c r="AD14" i="14" s="1"/>
  <c r="AB39" i="7"/>
  <c r="AB52" i="7" s="1"/>
  <c r="AA39" i="7"/>
  <c r="AA52" i="7" s="1"/>
  <c r="AB28" i="7"/>
  <c r="AA42" i="7"/>
  <c r="AA55" i="7" s="1"/>
  <c r="Z44" i="7"/>
  <c r="AA30" i="7"/>
  <c r="AE34" i="7"/>
  <c r="AD9" i="7"/>
  <c r="AD15" i="7" s="1"/>
  <c r="AE9" i="1"/>
  <c r="AE14" i="1" s="1"/>
  <c r="AH228" i="2" l="1"/>
  <c r="AD64" i="7" s="1"/>
  <c r="AC17" i="14"/>
  <c r="AB90" i="14"/>
  <c r="AD24" i="7"/>
  <c r="AD37" i="7" s="1"/>
  <c r="AI222" i="2"/>
  <c r="AI220" i="2"/>
  <c r="AD11" i="1"/>
  <c r="AD86" i="14"/>
  <c r="AC13" i="1"/>
  <c r="AC15" i="1" s="1"/>
  <c r="AC88" i="14"/>
  <c r="AC90" i="14" s="1"/>
  <c r="AC109" i="14" s="1"/>
  <c r="AD63" i="7"/>
  <c r="AD11" i="14"/>
  <c r="AC67" i="7"/>
  <c r="AC69" i="7"/>
  <c r="AB17" i="7"/>
  <c r="AC13" i="7"/>
  <c r="AC26" i="7" s="1"/>
  <c r="AC14" i="7"/>
  <c r="AC27" i="7" s="1"/>
  <c r="AA57" i="7"/>
  <c r="AI165" i="2"/>
  <c r="AI212" i="2" s="1"/>
  <c r="AD11" i="7"/>
  <c r="AH218" i="2"/>
  <c r="AI67" i="2"/>
  <c r="AI66" i="2"/>
  <c r="AJ217" i="2"/>
  <c r="AC23" i="7"/>
  <c r="AB36" i="7"/>
  <c r="AJ49" i="2"/>
  <c r="AB41" i="7"/>
  <c r="AB54" i="7" s="1"/>
  <c r="AB40" i="7"/>
  <c r="AB53" i="7" s="1"/>
  <c r="AC32" i="1"/>
  <c r="AA34" i="1"/>
  <c r="AI127" i="2"/>
  <c r="AI160" i="2" s="1"/>
  <c r="AE14" i="14" s="1"/>
  <c r="AI85" i="2"/>
  <c r="AH119" i="2"/>
  <c r="AH118" i="2"/>
  <c r="AD13" i="14" s="1"/>
  <c r="AC28" i="7"/>
  <c r="AA44" i="7"/>
  <c r="AB42" i="7"/>
  <c r="AB55" i="7" s="1"/>
  <c r="AB30" i="7"/>
  <c r="AF34" i="7"/>
  <c r="AE9" i="7"/>
  <c r="AE15" i="7" s="1"/>
  <c r="AF9" i="1"/>
  <c r="AF14" i="1" s="1"/>
  <c r="AI228" i="2" l="1"/>
  <c r="AE64" i="7" s="1"/>
  <c r="AD17" i="14"/>
  <c r="AB109" i="14"/>
  <c r="AE24" i="7"/>
  <c r="AE37" i="7" s="1"/>
  <c r="AJ220" i="2"/>
  <c r="AJ222" i="2"/>
  <c r="AE11" i="1"/>
  <c r="AE86" i="14"/>
  <c r="AD13" i="1"/>
  <c r="AD15" i="1" s="1"/>
  <c r="AD88" i="14"/>
  <c r="AD90" i="14" s="1"/>
  <c r="AE63" i="7"/>
  <c r="AE11" i="14"/>
  <c r="AD69" i="7"/>
  <c r="AD67" i="7"/>
  <c r="AC17" i="7"/>
  <c r="AD14" i="7"/>
  <c r="AD27" i="7" s="1"/>
  <c r="AD13" i="7"/>
  <c r="AD26" i="7" s="1"/>
  <c r="AA72" i="7"/>
  <c r="AB57" i="7"/>
  <c r="AJ165" i="2"/>
  <c r="AJ212" i="2" s="1"/>
  <c r="AE11" i="7"/>
  <c r="AI218" i="2"/>
  <c r="AJ66" i="2"/>
  <c r="AJ67" i="2"/>
  <c r="AK217" i="2"/>
  <c r="AD23" i="7"/>
  <c r="AC36" i="7"/>
  <c r="AK49" i="2"/>
  <c r="AC40" i="7"/>
  <c r="AC53" i="7" s="1"/>
  <c r="AD32" i="1"/>
  <c r="AB34" i="1"/>
  <c r="AC41" i="7"/>
  <c r="AC54" i="7" s="1"/>
  <c r="AJ85" i="2"/>
  <c r="AI118" i="2"/>
  <c r="AE13" i="14" s="1"/>
  <c r="AI119" i="2"/>
  <c r="AJ127" i="2"/>
  <c r="AJ160" i="2" s="1"/>
  <c r="AF14" i="14" s="1"/>
  <c r="AD28" i="7"/>
  <c r="AC42" i="7"/>
  <c r="AC55" i="7" s="1"/>
  <c r="AB44" i="7"/>
  <c r="AC30" i="7"/>
  <c r="AC39" i="7"/>
  <c r="AC52" i="7" s="1"/>
  <c r="AG34" i="7"/>
  <c r="AF9" i="7"/>
  <c r="AF15" i="7" s="1"/>
  <c r="AG9" i="1"/>
  <c r="AG14" i="1" s="1"/>
  <c r="AJ228" i="2" l="1"/>
  <c r="AF64" i="7" s="1"/>
  <c r="AD109" i="14"/>
  <c r="AE17" i="14"/>
  <c r="AK222" i="2"/>
  <c r="AK220" i="2"/>
  <c r="AF24" i="7"/>
  <c r="AF37" i="7" s="1"/>
  <c r="AF11" i="1"/>
  <c r="AF86" i="14"/>
  <c r="AE13" i="1"/>
  <c r="AE15" i="1" s="1"/>
  <c r="AE88" i="14"/>
  <c r="AF63" i="7"/>
  <c r="AF11" i="14"/>
  <c r="AE67" i="7"/>
  <c r="AE69" i="7"/>
  <c r="AD17" i="7"/>
  <c r="AE13" i="7"/>
  <c r="AE26" i="7" s="1"/>
  <c r="AE14" i="7"/>
  <c r="AE27" i="7" s="1"/>
  <c r="AB72" i="7"/>
  <c r="AC57" i="7"/>
  <c r="AK165" i="2"/>
  <c r="AK212" i="2" s="1"/>
  <c r="AF11" i="7"/>
  <c r="AJ218" i="2"/>
  <c r="AK67" i="2"/>
  <c r="AK66" i="2"/>
  <c r="AL217" i="2"/>
  <c r="AE23" i="7"/>
  <c r="AD36" i="7"/>
  <c r="AL49" i="2"/>
  <c r="AC34" i="1"/>
  <c r="AD41" i="7"/>
  <c r="AD54" i="7" s="1"/>
  <c r="AD40" i="7"/>
  <c r="AD53" i="7" s="1"/>
  <c r="AK127" i="2"/>
  <c r="AK160" i="2" s="1"/>
  <c r="AG14" i="14" s="1"/>
  <c r="AK85" i="2"/>
  <c r="AJ119" i="2"/>
  <c r="AJ118" i="2"/>
  <c r="AF13" i="14" s="1"/>
  <c r="AC44" i="7"/>
  <c r="AD42" i="7"/>
  <c r="AD55" i="7" s="1"/>
  <c r="AE28" i="7"/>
  <c r="AD30" i="7"/>
  <c r="AD39" i="7"/>
  <c r="AD52" i="7" s="1"/>
  <c r="AH34" i="7"/>
  <c r="AI34" i="7" s="1"/>
  <c r="AJ34" i="7" s="1"/>
  <c r="AK34" i="7" s="1"/>
  <c r="AL34" i="7" s="1"/>
  <c r="AM34" i="7" s="1"/>
  <c r="AN34" i="7" s="1"/>
  <c r="AO34" i="7" s="1"/>
  <c r="AP34" i="7" s="1"/>
  <c r="AQ34" i="7" s="1"/>
  <c r="AR34" i="7" s="1"/>
  <c r="AS34" i="7" s="1"/>
  <c r="AT34" i="7" s="1"/>
  <c r="AU34" i="7" s="1"/>
  <c r="AV34" i="7" s="1"/>
  <c r="AW34" i="7" s="1"/>
  <c r="AX34" i="7" s="1"/>
  <c r="AY34" i="7" s="1"/>
  <c r="AZ34" i="7" s="1"/>
  <c r="BA34" i="7" s="1"/>
  <c r="BB34" i="7" s="1"/>
  <c r="AG9" i="7"/>
  <c r="AG15" i="7" s="1"/>
  <c r="AH9" i="1"/>
  <c r="AH14" i="1" s="1"/>
  <c r="AK228" i="2" l="1"/>
  <c r="AG64" i="7" s="1"/>
  <c r="AF17" i="14"/>
  <c r="AE90" i="14"/>
  <c r="AG24" i="7"/>
  <c r="AG37" i="7" s="1"/>
  <c r="AL222" i="2"/>
  <c r="AL220" i="2"/>
  <c r="AG11" i="1"/>
  <c r="AG86" i="14"/>
  <c r="AF13" i="1"/>
  <c r="AF15" i="1" s="1"/>
  <c r="AF88" i="14"/>
  <c r="AF90" i="14" s="1"/>
  <c r="AF109" i="14" s="1"/>
  <c r="AG63" i="7"/>
  <c r="AG11" i="14"/>
  <c r="AF67" i="7"/>
  <c r="AF69" i="7"/>
  <c r="AE17" i="7"/>
  <c r="AF13" i="7"/>
  <c r="AF26" i="7" s="1"/>
  <c r="AF14" i="7"/>
  <c r="AF27" i="7" s="1"/>
  <c r="AC72" i="7"/>
  <c r="AD72" i="7"/>
  <c r="AD57" i="7"/>
  <c r="AL165" i="2"/>
  <c r="AL212" i="2" s="1"/>
  <c r="AG11" i="7"/>
  <c r="AK218" i="2"/>
  <c r="AL66" i="2"/>
  <c r="AL67" i="2"/>
  <c r="AM217" i="2"/>
  <c r="AF23" i="7"/>
  <c r="AE36" i="7"/>
  <c r="AM49" i="2"/>
  <c r="AE32" i="1"/>
  <c r="AF32" i="1"/>
  <c r="AE40" i="7"/>
  <c r="AE53" i="7" s="1"/>
  <c r="AD34" i="1"/>
  <c r="AE41" i="7"/>
  <c r="AE54" i="7" s="1"/>
  <c r="AL85" i="2"/>
  <c r="AK118" i="2"/>
  <c r="AG13" i="14" s="1"/>
  <c r="AK119" i="2"/>
  <c r="AL127" i="2"/>
  <c r="AL160" i="2" s="1"/>
  <c r="AH14" i="14" s="1"/>
  <c r="AE30" i="7"/>
  <c r="AD44" i="7"/>
  <c r="AI9" i="1"/>
  <c r="AI14" i="1" s="1"/>
  <c r="AE39" i="7"/>
  <c r="AE52" i="7" s="1"/>
  <c r="AF28" i="7"/>
  <c r="AE42" i="7"/>
  <c r="AE55" i="7" s="1"/>
  <c r="AH9" i="7"/>
  <c r="AL228" i="2" l="1"/>
  <c r="AH64" i="7" s="1"/>
  <c r="AG17" i="14"/>
  <c r="AE109" i="14"/>
  <c r="AH24" i="7"/>
  <c r="AH37" i="7" s="1"/>
  <c r="AM222" i="2"/>
  <c r="AM220" i="2"/>
  <c r="AH11" i="1"/>
  <c r="AH86" i="14"/>
  <c r="AG13" i="1"/>
  <c r="AG15" i="1" s="1"/>
  <c r="AG88" i="14"/>
  <c r="AG90" i="14" s="1"/>
  <c r="AH63" i="7"/>
  <c r="AH11" i="14"/>
  <c r="AG67" i="7"/>
  <c r="AG69" i="7"/>
  <c r="AF17" i="7"/>
  <c r="AG13" i="7"/>
  <c r="AG26" i="7" s="1"/>
  <c r="AG14" i="7"/>
  <c r="AG27" i="7" s="1"/>
  <c r="AE57" i="7"/>
  <c r="AM165" i="2"/>
  <c r="AM212" i="2" s="1"/>
  <c r="AH11" i="7"/>
  <c r="AL218" i="2"/>
  <c r="AM67" i="2"/>
  <c r="AM66" i="2"/>
  <c r="AN217" i="2"/>
  <c r="AI9" i="7"/>
  <c r="AI15" i="7" s="1"/>
  <c r="AI28" i="7" s="1"/>
  <c r="AI42" i="7" s="1"/>
  <c r="AI55" i="7" s="1"/>
  <c r="AH15" i="7"/>
  <c r="AG23" i="7"/>
  <c r="AF36" i="7"/>
  <c r="AN49" i="2"/>
  <c r="AE34" i="1"/>
  <c r="AF40" i="7"/>
  <c r="AF53" i="7" s="1"/>
  <c r="AF41" i="7"/>
  <c r="AF54" i="7" s="1"/>
  <c r="AM85" i="2"/>
  <c r="AL119" i="2"/>
  <c r="AL118" i="2"/>
  <c r="AH13" i="14" s="1"/>
  <c r="AM127" i="2"/>
  <c r="AM160" i="2" s="1"/>
  <c r="AI14" i="14" s="1"/>
  <c r="AJ9" i="1"/>
  <c r="AJ14" i="1" s="1"/>
  <c r="AF39" i="7"/>
  <c r="AF52" i="7" s="1"/>
  <c r="AG28" i="7"/>
  <c r="AF42" i="7"/>
  <c r="AF55" i="7" s="1"/>
  <c r="AF30" i="7"/>
  <c r="AE44" i="7"/>
  <c r="AM228" i="2" l="1"/>
  <c r="AI64" i="7" s="1"/>
  <c r="AG109" i="14"/>
  <c r="AH17" i="14"/>
  <c r="AI24" i="7"/>
  <c r="AI37" i="7" s="1"/>
  <c r="AN220" i="2"/>
  <c r="AN228" i="2" s="1"/>
  <c r="AJ64" i="7" s="1"/>
  <c r="AN222" i="2"/>
  <c r="AI11" i="1"/>
  <c r="AI86" i="14"/>
  <c r="AH13" i="1"/>
  <c r="AH15" i="1" s="1"/>
  <c r="AH88" i="14"/>
  <c r="AI63" i="7"/>
  <c r="AI11" i="14"/>
  <c r="AH67" i="7"/>
  <c r="AH69" i="7"/>
  <c r="AG17" i="7"/>
  <c r="AJ9" i="7"/>
  <c r="AJ15" i="7" s="1"/>
  <c r="AH13" i="7"/>
  <c r="AH26" i="7" s="1"/>
  <c r="AH14" i="7"/>
  <c r="AH27" i="7" s="1"/>
  <c r="AE72" i="7"/>
  <c r="AF57" i="7"/>
  <c r="AN165" i="2"/>
  <c r="AN212" i="2" s="1"/>
  <c r="AI11" i="7"/>
  <c r="AM218" i="2"/>
  <c r="AN66" i="2"/>
  <c r="AN67" i="2"/>
  <c r="AO217" i="2"/>
  <c r="AH23" i="7"/>
  <c r="AG36" i="7"/>
  <c r="AO49" i="2"/>
  <c r="AG32" i="1"/>
  <c r="AG40" i="7"/>
  <c r="AG53" i="7" s="1"/>
  <c r="AH32" i="1"/>
  <c r="AF34" i="1"/>
  <c r="AG41" i="7"/>
  <c r="AG54" i="7" s="1"/>
  <c r="AN85" i="2"/>
  <c r="AM118" i="2"/>
  <c r="AI13" i="14" s="1"/>
  <c r="AM119" i="2"/>
  <c r="AN127" i="2"/>
  <c r="AN160" i="2" s="1"/>
  <c r="AJ14" i="14" s="1"/>
  <c r="AK9" i="1"/>
  <c r="AK14" i="1" s="1"/>
  <c r="AG39" i="7"/>
  <c r="AG52" i="7" s="1"/>
  <c r="AG42" i="7"/>
  <c r="AG55" i="7" s="1"/>
  <c r="AG30" i="7"/>
  <c r="AF44" i="7"/>
  <c r="AH28" i="7"/>
  <c r="AI17" i="14" l="1"/>
  <c r="AH90" i="14"/>
  <c r="AO220" i="2"/>
  <c r="AO222" i="2"/>
  <c r="AJ24" i="7"/>
  <c r="AJ37" i="7" s="1"/>
  <c r="AJ11" i="1"/>
  <c r="AJ86" i="14"/>
  <c r="AI13" i="1"/>
  <c r="AI88" i="14"/>
  <c r="AI90" i="14" s="1"/>
  <c r="AI109" i="14" s="1"/>
  <c r="AJ63" i="7"/>
  <c r="AJ11" i="14"/>
  <c r="AI67" i="7"/>
  <c r="AI69" i="7"/>
  <c r="AH17" i="7"/>
  <c r="AK9" i="7"/>
  <c r="AK15" i="7" s="1"/>
  <c r="AI13" i="7"/>
  <c r="AI26" i="7" s="1"/>
  <c r="AI14" i="7"/>
  <c r="AI27" i="7" s="1"/>
  <c r="AF72" i="7"/>
  <c r="AG72" i="7"/>
  <c r="AG57" i="7"/>
  <c r="AO165" i="2"/>
  <c r="AO212" i="2" s="1"/>
  <c r="AJ11" i="7"/>
  <c r="AN218" i="2"/>
  <c r="AO67" i="2"/>
  <c r="AO66" i="2"/>
  <c r="AP217" i="2"/>
  <c r="AI23" i="7"/>
  <c r="AH36" i="7"/>
  <c r="AP49" i="2"/>
  <c r="AG34" i="1"/>
  <c r="AI15" i="1"/>
  <c r="AH40" i="7"/>
  <c r="AH53" i="7" s="1"/>
  <c r="AH41" i="7"/>
  <c r="AH54" i="7" s="1"/>
  <c r="AO85" i="2"/>
  <c r="AN119" i="2"/>
  <c r="AN118" i="2"/>
  <c r="AJ13" i="14" s="1"/>
  <c r="AO127" i="2"/>
  <c r="AO160" i="2" s="1"/>
  <c r="AK14" i="14" s="1"/>
  <c r="AI39" i="7"/>
  <c r="AI52" i="7" s="1"/>
  <c r="AL9" i="1"/>
  <c r="AL14" i="1" s="1"/>
  <c r="AJ28" i="7"/>
  <c r="AG44" i="7"/>
  <c r="AH42" i="7"/>
  <c r="AH55" i="7" s="1"/>
  <c r="AH39" i="7"/>
  <c r="AH52" i="7" s="1"/>
  <c r="AH30" i="7"/>
  <c r="AO228" i="2" l="1"/>
  <c r="AK64" i="7" s="1"/>
  <c r="AJ17" i="14"/>
  <c r="AH109" i="14"/>
  <c r="AP222" i="2"/>
  <c r="AP220" i="2"/>
  <c r="AP228" i="2" s="1"/>
  <c r="AL64" i="7" s="1"/>
  <c r="AK24" i="7"/>
  <c r="AK37" i="7" s="1"/>
  <c r="AK11" i="1"/>
  <c r="AK86" i="14"/>
  <c r="AJ13" i="1"/>
  <c r="AJ88" i="14"/>
  <c r="AJ90" i="14" s="1"/>
  <c r="AK63" i="7"/>
  <c r="AK11" i="14"/>
  <c r="AJ67" i="7"/>
  <c r="AJ69" i="7"/>
  <c r="AI17" i="7"/>
  <c r="AL9" i="7"/>
  <c r="AL15" i="7" s="1"/>
  <c r="AJ14" i="7"/>
  <c r="AJ27" i="7" s="1"/>
  <c r="AJ13" i="7"/>
  <c r="AJ26" i="7" s="1"/>
  <c r="AH57" i="7"/>
  <c r="AP165" i="2"/>
  <c r="AP212" i="2" s="1"/>
  <c r="AK11" i="7"/>
  <c r="AO218" i="2"/>
  <c r="AP66" i="2"/>
  <c r="AP67" i="2"/>
  <c r="AQ217" i="2"/>
  <c r="AI30" i="7"/>
  <c r="AI36" i="7"/>
  <c r="AJ23" i="7"/>
  <c r="AQ49" i="2"/>
  <c r="AI32" i="1"/>
  <c r="AI40" i="7"/>
  <c r="AI53" i="7" s="1"/>
  <c r="AJ32" i="1"/>
  <c r="AH34" i="1"/>
  <c r="AI41" i="7"/>
  <c r="AI54" i="7" s="1"/>
  <c r="AJ15" i="1"/>
  <c r="AP85" i="2"/>
  <c r="AO118" i="2"/>
  <c r="AK13" i="14" s="1"/>
  <c r="AO119" i="2"/>
  <c r="AP127" i="2"/>
  <c r="AP160" i="2" s="1"/>
  <c r="AL14" i="14" s="1"/>
  <c r="AJ42" i="7"/>
  <c r="AJ55" i="7" s="1"/>
  <c r="AJ39" i="7"/>
  <c r="AJ52" i="7" s="1"/>
  <c r="AK28" i="7"/>
  <c r="AM9" i="1"/>
  <c r="AM14" i="1" s="1"/>
  <c r="AH44" i="7"/>
  <c r="AJ109" i="14" l="1"/>
  <c r="AK17" i="14"/>
  <c r="AL24" i="7"/>
  <c r="AL37" i="7" s="1"/>
  <c r="AQ222" i="2"/>
  <c r="AQ220" i="2"/>
  <c r="AQ228" i="2" s="1"/>
  <c r="AM64" i="7" s="1"/>
  <c r="AL11" i="1"/>
  <c r="AL86" i="14"/>
  <c r="AK13" i="1"/>
  <c r="AK88" i="14"/>
  <c r="AL63" i="7"/>
  <c r="AL11" i="14"/>
  <c r="AK67" i="7"/>
  <c r="AK69" i="7"/>
  <c r="AJ17" i="7"/>
  <c r="AM9" i="7"/>
  <c r="AM15" i="7" s="1"/>
  <c r="AK14" i="7"/>
  <c r="AK27" i="7" s="1"/>
  <c r="AK13" i="7"/>
  <c r="AK26" i="7" s="1"/>
  <c r="AH72" i="7"/>
  <c r="AI57" i="7"/>
  <c r="AQ165" i="2"/>
  <c r="AQ212" i="2" s="1"/>
  <c r="AL11" i="7"/>
  <c r="AP218" i="2"/>
  <c r="AQ67" i="2"/>
  <c r="AQ66" i="2"/>
  <c r="AR217" i="2"/>
  <c r="AK23" i="7"/>
  <c r="AJ36" i="7"/>
  <c r="AR49" i="2"/>
  <c r="AJ30" i="7"/>
  <c r="AI34" i="1"/>
  <c r="AI44" i="7"/>
  <c r="AK15" i="1"/>
  <c r="AJ40" i="7"/>
  <c r="AJ53" i="7" s="1"/>
  <c r="AJ41" i="7"/>
  <c r="AJ54" i="7" s="1"/>
  <c r="AQ127" i="2"/>
  <c r="AQ160" i="2" s="1"/>
  <c r="AM14" i="14" s="1"/>
  <c r="AQ85" i="2"/>
  <c r="AP119" i="2"/>
  <c r="AP118" i="2"/>
  <c r="AL13" i="14" s="1"/>
  <c r="AK42" i="7"/>
  <c r="AK55" i="7" s="1"/>
  <c r="AN9" i="1"/>
  <c r="AN14" i="1" s="1"/>
  <c r="AL28" i="7"/>
  <c r="AK39" i="7"/>
  <c r="AK52" i="7" s="1"/>
  <c r="AL17" i="14" l="1"/>
  <c r="AK90" i="14"/>
  <c r="AM24" i="7"/>
  <c r="AM37" i="7" s="1"/>
  <c r="AR220" i="2"/>
  <c r="AR228" i="2" s="1"/>
  <c r="AN64" i="7" s="1"/>
  <c r="AR222" i="2"/>
  <c r="AM11" i="1"/>
  <c r="AM86" i="14"/>
  <c r="AL13" i="1"/>
  <c r="AL88" i="14"/>
  <c r="AL90" i="14" s="1"/>
  <c r="AL109" i="14" s="1"/>
  <c r="AM63" i="7"/>
  <c r="AM11" i="14"/>
  <c r="AN9" i="7"/>
  <c r="AN15" i="7" s="1"/>
  <c r="AL67" i="7"/>
  <c r="AL69" i="7"/>
  <c r="AK17" i="7"/>
  <c r="AL13" i="7"/>
  <c r="AL26" i="7" s="1"/>
  <c r="AL14" i="7"/>
  <c r="AL27" i="7" s="1"/>
  <c r="AI72" i="7"/>
  <c r="AJ57" i="7"/>
  <c r="AR165" i="2"/>
  <c r="AR212" i="2" s="1"/>
  <c r="AM11" i="7"/>
  <c r="AQ218" i="2"/>
  <c r="AR66" i="2"/>
  <c r="AR67" i="2"/>
  <c r="AS217" i="2"/>
  <c r="AL23" i="7"/>
  <c r="AK36" i="7"/>
  <c r="AK30" i="7"/>
  <c r="AS49" i="2"/>
  <c r="AJ44" i="7"/>
  <c r="AK32" i="1"/>
  <c r="AJ34" i="1"/>
  <c r="AK40" i="7"/>
  <c r="AK53" i="7" s="1"/>
  <c r="AL15" i="1"/>
  <c r="AL32" i="1"/>
  <c r="AK41" i="7"/>
  <c r="AK54" i="7" s="1"/>
  <c r="AR85" i="2"/>
  <c r="AQ118" i="2"/>
  <c r="AM13" i="14" s="1"/>
  <c r="AQ119" i="2"/>
  <c r="AL17" i="7"/>
  <c r="AR127" i="2"/>
  <c r="AR160" i="2" s="1"/>
  <c r="AN14" i="14" s="1"/>
  <c r="AL42" i="7"/>
  <c r="AL55" i="7" s="1"/>
  <c r="AO9" i="1"/>
  <c r="AO14" i="1" s="1"/>
  <c r="AM28" i="7"/>
  <c r="AL39" i="7"/>
  <c r="AL52" i="7" s="1"/>
  <c r="AM17" i="14" l="1"/>
  <c r="AK109" i="14"/>
  <c r="AS220" i="2"/>
  <c r="AS222" i="2"/>
  <c r="AN24" i="7"/>
  <c r="AN37" i="7" s="1"/>
  <c r="AN11" i="1"/>
  <c r="AN86" i="14"/>
  <c r="AM13" i="1"/>
  <c r="AM88" i="14"/>
  <c r="AM90" i="14" s="1"/>
  <c r="AO9" i="7"/>
  <c r="AO15" i="7" s="1"/>
  <c r="AN63" i="7"/>
  <c r="AN11" i="14"/>
  <c r="AM67" i="7"/>
  <c r="AM69" i="7"/>
  <c r="AK44" i="7"/>
  <c r="AM14" i="7"/>
  <c r="AM27" i="7" s="1"/>
  <c r="AM13" i="7"/>
  <c r="AM26" i="7" s="1"/>
  <c r="AJ72" i="7"/>
  <c r="AK57" i="7"/>
  <c r="AS165" i="2"/>
  <c r="AS212" i="2" s="1"/>
  <c r="AN11" i="7"/>
  <c r="AR218" i="2"/>
  <c r="AS67" i="2"/>
  <c r="AS66" i="2"/>
  <c r="AT217" i="2"/>
  <c r="AM15" i="1"/>
  <c r="AM23" i="7"/>
  <c r="AL36" i="7"/>
  <c r="AT49" i="2"/>
  <c r="AK34" i="1"/>
  <c r="AL30" i="7"/>
  <c r="AL40" i="7"/>
  <c r="AL53" i="7" s="1"/>
  <c r="AL41" i="7"/>
  <c r="AL54" i="7" s="1"/>
  <c r="AS127" i="2"/>
  <c r="AS160" i="2" s="1"/>
  <c r="AO14" i="14" s="1"/>
  <c r="AS85" i="2"/>
  <c r="AR119" i="2"/>
  <c r="AR118" i="2"/>
  <c r="AN13" i="14" s="1"/>
  <c r="AM39" i="7"/>
  <c r="AM52" i="7" s="1"/>
  <c r="AM42" i="7"/>
  <c r="AM55" i="7" s="1"/>
  <c r="AP9" i="1"/>
  <c r="AP14" i="1" s="1"/>
  <c r="AN28" i="7"/>
  <c r="AS228" i="2" l="1"/>
  <c r="AO64" i="7" s="1"/>
  <c r="AM109" i="14"/>
  <c r="AN17" i="14"/>
  <c r="AT222" i="2"/>
  <c r="AT220" i="2"/>
  <c r="AT228" i="2" s="1"/>
  <c r="AP64" i="7" s="1"/>
  <c r="AO24" i="7"/>
  <c r="AO37" i="7" s="1"/>
  <c r="AO11" i="1"/>
  <c r="AO86" i="14"/>
  <c r="AN13" i="1"/>
  <c r="AN15" i="1" s="1"/>
  <c r="AN88" i="14"/>
  <c r="AP9" i="7"/>
  <c r="AP15" i="7" s="1"/>
  <c r="AO63" i="7"/>
  <c r="AO11" i="14"/>
  <c r="AN67" i="7"/>
  <c r="AN69" i="7"/>
  <c r="AM17" i="7"/>
  <c r="AN13" i="7"/>
  <c r="AN26" i="7" s="1"/>
  <c r="AN14" i="7"/>
  <c r="AN27" i="7" s="1"/>
  <c r="AK72" i="7"/>
  <c r="AL57" i="7"/>
  <c r="AT165" i="2"/>
  <c r="AT212" i="2" s="1"/>
  <c r="AO11" i="7"/>
  <c r="AS218" i="2"/>
  <c r="AT66" i="2"/>
  <c r="AT67" i="2"/>
  <c r="AU217" i="2"/>
  <c r="AN23" i="7"/>
  <c r="AM36" i="7"/>
  <c r="AU49" i="2"/>
  <c r="AM32" i="1"/>
  <c r="AM41" i="7"/>
  <c r="AM54" i="7" s="1"/>
  <c r="AL34" i="1"/>
  <c r="AL44" i="7"/>
  <c r="AM30" i="7"/>
  <c r="AM40" i="7"/>
  <c r="AM53" i="7" s="1"/>
  <c r="AT85" i="2"/>
  <c r="AS118" i="2"/>
  <c r="AO13" i="14" s="1"/>
  <c r="AS119" i="2"/>
  <c r="AT127" i="2"/>
  <c r="AT160" i="2" s="1"/>
  <c r="AP14" i="14" s="1"/>
  <c r="AO28" i="7"/>
  <c r="AN42" i="7"/>
  <c r="AN55" i="7" s="1"/>
  <c r="AN39" i="7"/>
  <c r="AN52" i="7" s="1"/>
  <c r="AQ9" i="1"/>
  <c r="AQ14" i="1" s="1"/>
  <c r="AO17" i="14" l="1"/>
  <c r="AN90" i="14"/>
  <c r="AQ9" i="7"/>
  <c r="AQ15" i="7" s="1"/>
  <c r="AP24" i="7"/>
  <c r="AP37" i="7" s="1"/>
  <c r="AU222" i="2"/>
  <c r="AU220" i="2"/>
  <c r="AP11" i="1"/>
  <c r="AP86" i="14"/>
  <c r="AO13" i="1"/>
  <c r="AO88" i="14"/>
  <c r="AP63" i="7"/>
  <c r="AP11" i="14"/>
  <c r="AO67" i="7"/>
  <c r="AO69" i="7"/>
  <c r="AN17" i="7"/>
  <c r="AO13" i="7"/>
  <c r="AO26" i="7" s="1"/>
  <c r="AO14" i="7"/>
  <c r="AO27" i="7" s="1"/>
  <c r="AL72" i="7"/>
  <c r="AM57" i="7"/>
  <c r="AU165" i="2"/>
  <c r="AU212" i="2" s="1"/>
  <c r="AP11" i="7"/>
  <c r="AT218" i="2"/>
  <c r="AU67" i="2"/>
  <c r="AU66" i="2"/>
  <c r="AV217" i="2"/>
  <c r="AO23" i="7"/>
  <c r="AN36" i="7"/>
  <c r="AV49" i="2"/>
  <c r="AW49" i="2" s="1"/>
  <c r="AM34" i="1"/>
  <c r="AN32" i="1"/>
  <c r="AM44" i="7"/>
  <c r="AN30" i="7"/>
  <c r="AN40" i="7"/>
  <c r="AN53" i="7" s="1"/>
  <c r="AO32" i="1"/>
  <c r="AO15" i="1"/>
  <c r="AN41" i="7"/>
  <c r="AN54" i="7" s="1"/>
  <c r="AU85" i="2"/>
  <c r="AT119" i="2"/>
  <c r="AT118" i="2"/>
  <c r="AP13" i="14" s="1"/>
  <c r="AU127" i="2"/>
  <c r="AU160" i="2" s="1"/>
  <c r="AQ14" i="14" s="1"/>
  <c r="AR9" i="1"/>
  <c r="AR9" i="7"/>
  <c r="AO39" i="7"/>
  <c r="AO52" i="7" s="1"/>
  <c r="AP28" i="7"/>
  <c r="AO42" i="7"/>
  <c r="AO55" i="7" s="1"/>
  <c r="AU228" i="2" l="1"/>
  <c r="AQ64" i="7" s="1"/>
  <c r="AP17" i="14"/>
  <c r="AO90" i="14"/>
  <c r="AN109" i="14"/>
  <c r="AQ24" i="7"/>
  <c r="AQ37" i="7" s="1"/>
  <c r="AV220" i="2"/>
  <c r="AV222" i="2"/>
  <c r="AQ11" i="1"/>
  <c r="AQ86" i="14"/>
  <c r="AP13" i="1"/>
  <c r="AP88" i="14"/>
  <c r="AQ63" i="7"/>
  <c r="AQ11" i="14"/>
  <c r="AP67" i="7"/>
  <c r="AP69" i="7"/>
  <c r="AX49" i="2"/>
  <c r="AW66" i="2"/>
  <c r="AS11" i="14" s="1"/>
  <c r="AW67" i="2"/>
  <c r="AR14" i="1"/>
  <c r="AS9" i="1"/>
  <c r="AR15" i="7"/>
  <c r="AS9" i="7"/>
  <c r="AW217" i="2"/>
  <c r="AO17" i="7"/>
  <c r="AP13" i="7"/>
  <c r="AP26" i="7" s="1"/>
  <c r="AP14" i="7"/>
  <c r="AP27" i="7" s="1"/>
  <c r="AM72" i="7"/>
  <c r="AN57" i="7"/>
  <c r="AV165" i="2"/>
  <c r="AV212" i="2" s="1"/>
  <c r="AQ11" i="7"/>
  <c r="AU218" i="2"/>
  <c r="AV66" i="2"/>
  <c r="AR11" i="14" s="1"/>
  <c r="AV67" i="2"/>
  <c r="AR86" i="14" s="1"/>
  <c r="AP23" i="7"/>
  <c r="AO36" i="7"/>
  <c r="AN44" i="7"/>
  <c r="AO30" i="7"/>
  <c r="AN34" i="1"/>
  <c r="AO41" i="7"/>
  <c r="AO54" i="7" s="1"/>
  <c r="AO40" i="7"/>
  <c r="AO53" i="7" s="1"/>
  <c r="AP15" i="1"/>
  <c r="AP32" i="1"/>
  <c r="AV85" i="2"/>
  <c r="AW85" i="2" s="1"/>
  <c r="AU118" i="2"/>
  <c r="AQ13" i="14" s="1"/>
  <c r="AU119" i="2"/>
  <c r="AV127" i="2"/>
  <c r="AQ32" i="1"/>
  <c r="AQ28" i="7"/>
  <c r="AP39" i="7"/>
  <c r="AP52" i="7" s="1"/>
  <c r="AP42" i="7"/>
  <c r="AP55" i="7" s="1"/>
  <c r="C12" i="1"/>
  <c r="C12" i="7"/>
  <c r="AV228" i="2" l="1"/>
  <c r="AR64" i="7" s="1"/>
  <c r="AQ17" i="14"/>
  <c r="AP90" i="14"/>
  <c r="AO109" i="14"/>
  <c r="AR24" i="7"/>
  <c r="AR37" i="7" s="1"/>
  <c r="AW222" i="2"/>
  <c r="AW220" i="2"/>
  <c r="AW228" i="2" s="1"/>
  <c r="AS64" i="7" s="1"/>
  <c r="AS11" i="1"/>
  <c r="AS86" i="14"/>
  <c r="AQ13" i="1"/>
  <c r="AQ88" i="14"/>
  <c r="AQ90" i="14" s="1"/>
  <c r="AQ109" i="14" s="1"/>
  <c r="AW127" i="2"/>
  <c r="AW160" i="2" s="1"/>
  <c r="AS14" i="14" s="1"/>
  <c r="AV160" i="2"/>
  <c r="AR14" i="14" s="1"/>
  <c r="AQ69" i="7"/>
  <c r="AQ67" i="7"/>
  <c r="AW165" i="2"/>
  <c r="AW212" i="2" s="1"/>
  <c r="AX85" i="2"/>
  <c r="AW118" i="2"/>
  <c r="AS13" i="14" s="1"/>
  <c r="AS17" i="14" s="1"/>
  <c r="AW119" i="2"/>
  <c r="AS11" i="7"/>
  <c r="AS63" i="7"/>
  <c r="AX217" i="2"/>
  <c r="AW218" i="2"/>
  <c r="AT9" i="7"/>
  <c r="AS15" i="7"/>
  <c r="AT9" i="1"/>
  <c r="AS14" i="1"/>
  <c r="AY49" i="2"/>
  <c r="AX67" i="2"/>
  <c r="AX66" i="2"/>
  <c r="AT11" i="14" s="1"/>
  <c r="AP17" i="7"/>
  <c r="AQ14" i="7"/>
  <c r="AQ27" i="7" s="1"/>
  <c r="AQ13" i="7"/>
  <c r="AQ26" i="7" s="1"/>
  <c r="AR63" i="7"/>
  <c r="AN72" i="7"/>
  <c r="AO57" i="7"/>
  <c r="AO44" i="7"/>
  <c r="AR11" i="1"/>
  <c r="AR11" i="7"/>
  <c r="AV218" i="2"/>
  <c r="AQ15" i="1"/>
  <c r="AQ34" i="1" s="1"/>
  <c r="AQ23" i="7"/>
  <c r="AP36" i="7"/>
  <c r="AP30" i="7"/>
  <c r="AP41" i="7"/>
  <c r="AP54" i="7" s="1"/>
  <c r="AP40" i="7"/>
  <c r="AP53" i="7" s="1"/>
  <c r="AO34" i="1"/>
  <c r="AV119" i="2"/>
  <c r="AR88" i="14" s="1"/>
  <c r="AR90" i="14" s="1"/>
  <c r="AR109" i="14" s="1"/>
  <c r="AV118" i="2"/>
  <c r="AR13" i="14" s="1"/>
  <c r="AR17" i="14" s="1"/>
  <c r="AQ42" i="7"/>
  <c r="AQ55" i="7" s="1"/>
  <c r="AR28" i="7"/>
  <c r="AQ39" i="7"/>
  <c r="AQ52" i="7" s="1"/>
  <c r="AP109" i="14" l="1"/>
  <c r="AX222" i="2"/>
  <c r="AX220" i="2"/>
  <c r="AX228" i="2" s="1"/>
  <c r="AT64" i="7" s="1"/>
  <c r="AS24" i="7"/>
  <c r="AS37" i="7" s="1"/>
  <c r="AT11" i="1"/>
  <c r="AT86" i="14"/>
  <c r="AS13" i="1"/>
  <c r="AS88" i="14"/>
  <c r="AS90" i="14" s="1"/>
  <c r="AX127" i="2"/>
  <c r="AX160" i="2" s="1"/>
  <c r="AT14" i="14" s="1"/>
  <c r="AR67" i="7"/>
  <c r="AR69" i="7"/>
  <c r="AZ49" i="2"/>
  <c r="AY67" i="2"/>
  <c r="AY66" i="2"/>
  <c r="AU11" i="14" s="1"/>
  <c r="AU9" i="1"/>
  <c r="AT14" i="1"/>
  <c r="AS15" i="1"/>
  <c r="AS34" i="1" s="1"/>
  <c r="AS28" i="7"/>
  <c r="AY217" i="2"/>
  <c r="AX218" i="2"/>
  <c r="AS23" i="7"/>
  <c r="AS67" i="7"/>
  <c r="AS13" i="7"/>
  <c r="AS26" i="7" s="1"/>
  <c r="AS40" i="7" s="1"/>
  <c r="AS53" i="7" s="1"/>
  <c r="AX165" i="2"/>
  <c r="AX212" i="2" s="1"/>
  <c r="AT63" i="7"/>
  <c r="AT11" i="7"/>
  <c r="AU9" i="7"/>
  <c r="AT15" i="7"/>
  <c r="AS14" i="7"/>
  <c r="AS27" i="7" s="1"/>
  <c r="AS41" i="7" s="1"/>
  <c r="AS54" i="7" s="1"/>
  <c r="AS69" i="7"/>
  <c r="AY85" i="2"/>
  <c r="AX118" i="2"/>
  <c r="AT13" i="14" s="1"/>
  <c r="AX119" i="2"/>
  <c r="AQ17" i="7"/>
  <c r="AO72" i="7"/>
  <c r="AP57" i="7"/>
  <c r="AR13" i="1"/>
  <c r="AR15" i="1" s="1"/>
  <c r="AR13" i="7"/>
  <c r="AR14" i="7"/>
  <c r="AR23" i="7"/>
  <c r="AQ36" i="7"/>
  <c r="AP34" i="1"/>
  <c r="AQ41" i="7"/>
  <c r="AQ54" i="7" s="1"/>
  <c r="AQ30" i="7"/>
  <c r="AP44" i="7"/>
  <c r="AR32" i="1"/>
  <c r="AQ40" i="7"/>
  <c r="AQ53" i="7" s="1"/>
  <c r="AR42" i="7"/>
  <c r="AR55" i="7" s="1"/>
  <c r="AR39" i="7"/>
  <c r="AR52" i="7" s="1"/>
  <c r="C32" i="1"/>
  <c r="C52" i="7"/>
  <c r="C39" i="7"/>
  <c r="AT17" i="14" l="1"/>
  <c r="AS109" i="14"/>
  <c r="AY220" i="2"/>
  <c r="AY222" i="2"/>
  <c r="AT24" i="7"/>
  <c r="AT37" i="7" s="1"/>
  <c r="AU11" i="1"/>
  <c r="AU86" i="14"/>
  <c r="AT13" i="1"/>
  <c r="AT88" i="14"/>
  <c r="AY127" i="2"/>
  <c r="AY160" i="2" s="1"/>
  <c r="AU14" i="14" s="1"/>
  <c r="AS72" i="7"/>
  <c r="AZ85" i="2"/>
  <c r="AY119" i="2"/>
  <c r="AY118" i="2"/>
  <c r="AU13" i="14" s="1"/>
  <c r="AU17" i="14" s="1"/>
  <c r="AT28" i="7"/>
  <c r="AT23" i="7"/>
  <c r="AS17" i="7"/>
  <c r="AT14" i="7"/>
  <c r="AT69" i="7"/>
  <c r="AZ217" i="2"/>
  <c r="AY218" i="2"/>
  <c r="AV9" i="1"/>
  <c r="AU14" i="1"/>
  <c r="AT13" i="7"/>
  <c r="AT17" i="7" s="1"/>
  <c r="AT67" i="7"/>
  <c r="AV9" i="7"/>
  <c r="AU15" i="7"/>
  <c r="AY165" i="2"/>
  <c r="AY212" i="2" s="1"/>
  <c r="AS36" i="7"/>
  <c r="AS30" i="7"/>
  <c r="AS42" i="7"/>
  <c r="AT15" i="1"/>
  <c r="AU11" i="7"/>
  <c r="AU63" i="7"/>
  <c r="BA49" i="2"/>
  <c r="AZ66" i="2"/>
  <c r="AV11" i="14" s="1"/>
  <c r="AZ67" i="2"/>
  <c r="AR17" i="7"/>
  <c r="AR27" i="7"/>
  <c r="AR41" i="7" s="1"/>
  <c r="AR54" i="7" s="1"/>
  <c r="AR26" i="7"/>
  <c r="AQ44" i="7"/>
  <c r="AP72" i="7"/>
  <c r="AQ57" i="7"/>
  <c r="AR36" i="7"/>
  <c r="AY228" i="2" l="1"/>
  <c r="AU64" i="7" s="1"/>
  <c r="AT90" i="14"/>
  <c r="AU24" i="7"/>
  <c r="AU37" i="7" s="1"/>
  <c r="AZ220" i="2"/>
  <c r="AZ222" i="2"/>
  <c r="AV11" i="1"/>
  <c r="AV86" i="14"/>
  <c r="AU13" i="1"/>
  <c r="AU88" i="14"/>
  <c r="AU90" i="14" s="1"/>
  <c r="AU109" i="14" s="1"/>
  <c r="AZ127" i="2"/>
  <c r="AZ160" i="2" s="1"/>
  <c r="AV14" i="14" s="1"/>
  <c r="AT72" i="7"/>
  <c r="BB49" i="2"/>
  <c r="BA67" i="2"/>
  <c r="BA66" i="2"/>
  <c r="AW11" i="14" s="1"/>
  <c r="AU23" i="7"/>
  <c r="AS55" i="7"/>
  <c r="AS44" i="7"/>
  <c r="AZ165" i="2"/>
  <c r="AZ212" i="2" s="1"/>
  <c r="AU28" i="7"/>
  <c r="AU15" i="1"/>
  <c r="BA217" i="2"/>
  <c r="AZ218" i="2"/>
  <c r="AT27" i="7"/>
  <c r="AT42" i="7"/>
  <c r="AV63" i="7"/>
  <c r="AV11" i="7"/>
  <c r="AT34" i="1"/>
  <c r="AU69" i="7"/>
  <c r="AU14" i="7"/>
  <c r="AW9" i="7"/>
  <c r="AV15" i="7"/>
  <c r="AT26" i="7"/>
  <c r="AW9" i="1"/>
  <c r="AV14" i="1"/>
  <c r="AT36" i="7"/>
  <c r="AU67" i="7"/>
  <c r="AU72" i="7" s="1"/>
  <c r="AU13" i="7"/>
  <c r="BA85" i="2"/>
  <c r="AZ118" i="2"/>
  <c r="AV13" i="14" s="1"/>
  <c r="AV17" i="14" s="1"/>
  <c r="AZ119" i="2"/>
  <c r="AR30" i="7"/>
  <c r="AR40" i="7"/>
  <c r="AQ72" i="7"/>
  <c r="AR44" i="7"/>
  <c r="AR34" i="1"/>
  <c r="J37" i="7"/>
  <c r="K30" i="7"/>
  <c r="N30" i="7"/>
  <c r="L30" i="7"/>
  <c r="M30" i="7"/>
  <c r="I37" i="7"/>
  <c r="H37" i="7"/>
  <c r="AZ228" i="2" l="1"/>
  <c r="AV64" i="7" s="1"/>
  <c r="AT109" i="14"/>
  <c r="AV24" i="7"/>
  <c r="AV37" i="7" s="1"/>
  <c r="BA220" i="2"/>
  <c r="BA228" i="2" s="1"/>
  <c r="AW64" i="7" s="1"/>
  <c r="BA222" i="2"/>
  <c r="AW11" i="1"/>
  <c r="AW86" i="14"/>
  <c r="AV13" i="1"/>
  <c r="AV88" i="14"/>
  <c r="AV90" i="14" s="1"/>
  <c r="AT30" i="7"/>
  <c r="BA127" i="2"/>
  <c r="BA160" i="2" s="1"/>
  <c r="AW14" i="14" s="1"/>
  <c r="BB85" i="2"/>
  <c r="BA119" i="2"/>
  <c r="BA118" i="2"/>
  <c r="AW13" i="14" s="1"/>
  <c r="AW17" i="14" s="1"/>
  <c r="AX9" i="1"/>
  <c r="AW14" i="1"/>
  <c r="AV28" i="7"/>
  <c r="AU27" i="7"/>
  <c r="AV23" i="7"/>
  <c r="AT55" i="7"/>
  <c r="BB217" i="2"/>
  <c r="BA218" i="2"/>
  <c r="AU42" i="7"/>
  <c r="BA165" i="2"/>
  <c r="BA212" i="2" s="1"/>
  <c r="AV14" i="7"/>
  <c r="AV69" i="7"/>
  <c r="AS57" i="7"/>
  <c r="AU36" i="7"/>
  <c r="AV67" i="7"/>
  <c r="AV13" i="7"/>
  <c r="AU26" i="7"/>
  <c r="AV15" i="1"/>
  <c r="AT40" i="7"/>
  <c r="AX9" i="7"/>
  <c r="AW15" i="7"/>
  <c r="AT41" i="7"/>
  <c r="AU34" i="1"/>
  <c r="AU17" i="7"/>
  <c r="AW11" i="7"/>
  <c r="AW63" i="7"/>
  <c r="BC49" i="2"/>
  <c r="BB67" i="2"/>
  <c r="BB66" i="2"/>
  <c r="AX11" i="14" s="1"/>
  <c r="AR53" i="7"/>
  <c r="AR72" i="7"/>
  <c r="H44" i="7"/>
  <c r="I44" i="7"/>
  <c r="J44" i="7"/>
  <c r="E57" i="7"/>
  <c r="J30" i="7"/>
  <c r="H30" i="7"/>
  <c r="M37" i="7"/>
  <c r="N37" i="7"/>
  <c r="L37" i="7"/>
  <c r="I30" i="7"/>
  <c r="K37" i="7"/>
  <c r="AV109" i="14" l="1"/>
  <c r="AU30" i="7"/>
  <c r="BB127" i="2"/>
  <c r="BB160" i="2" s="1"/>
  <c r="AX14" i="14" s="1"/>
  <c r="AW24" i="7"/>
  <c r="BB222" i="2"/>
  <c r="BB220" i="2"/>
  <c r="AX11" i="1"/>
  <c r="AX86" i="14"/>
  <c r="AW13" i="1"/>
  <c r="AW88" i="14"/>
  <c r="AW90" i="14" s="1"/>
  <c r="AV72" i="7"/>
  <c r="AT44" i="7"/>
  <c r="AX63" i="7"/>
  <c r="AX11" i="7"/>
  <c r="BD49" i="2"/>
  <c r="BC66" i="2"/>
  <c r="AY11" i="14" s="1"/>
  <c r="BC67" i="2"/>
  <c r="AW23" i="7"/>
  <c r="AW69" i="7"/>
  <c r="AW14" i="7"/>
  <c r="AY9" i="7"/>
  <c r="AX15" i="7"/>
  <c r="AV34" i="1"/>
  <c r="AV26" i="7"/>
  <c r="AV27" i="7"/>
  <c r="AV30" i="7" s="1"/>
  <c r="BB165" i="2"/>
  <c r="BB212" i="2" s="1"/>
  <c r="BC217" i="2"/>
  <c r="BB218" i="2"/>
  <c r="AV17" i="7"/>
  <c r="AU41" i="7"/>
  <c r="AW15" i="1"/>
  <c r="AT54" i="7"/>
  <c r="AW28" i="7"/>
  <c r="AT53" i="7"/>
  <c r="AT57" i="7" s="1"/>
  <c r="AU40" i="7"/>
  <c r="AU55" i="7"/>
  <c r="AV36" i="7"/>
  <c r="AV42" i="7"/>
  <c r="AY9" i="1"/>
  <c r="AX14" i="1"/>
  <c r="AW67" i="7"/>
  <c r="AW72" i="7" s="1"/>
  <c r="AW13" i="7"/>
  <c r="BC85" i="2"/>
  <c r="BB119" i="2"/>
  <c r="BB118" i="2"/>
  <c r="AX13" i="14" s="1"/>
  <c r="AX17" i="14" s="1"/>
  <c r="AR57" i="7"/>
  <c r="J57" i="7"/>
  <c r="J72" i="7"/>
  <c r="G57" i="7"/>
  <c r="I57" i="7"/>
  <c r="I72" i="7"/>
  <c r="H57" i="7"/>
  <c r="H72" i="7"/>
  <c r="K44" i="7"/>
  <c r="L44" i="7"/>
  <c r="M44" i="7"/>
  <c r="N44" i="7"/>
  <c r="C50" i="7"/>
  <c r="BB228" i="2" l="1"/>
  <c r="AX64" i="7" s="1"/>
  <c r="AW109" i="14"/>
  <c r="AW37" i="7"/>
  <c r="BC127" i="2"/>
  <c r="BC160" i="2" s="1"/>
  <c r="AY14" i="14" s="1"/>
  <c r="BC222" i="2"/>
  <c r="BC220" i="2"/>
  <c r="AX24" i="7"/>
  <c r="AY11" i="1"/>
  <c r="AY86" i="14"/>
  <c r="AX13" i="1"/>
  <c r="AX88" i="14"/>
  <c r="AX90" i="14" s="1"/>
  <c r="AU44" i="7"/>
  <c r="AX67" i="7"/>
  <c r="AX13" i="7"/>
  <c r="BD85" i="2"/>
  <c r="BC119" i="2"/>
  <c r="BC118" i="2"/>
  <c r="AY13" i="14" s="1"/>
  <c r="AZ9" i="1"/>
  <c r="AY14" i="1"/>
  <c r="AW34" i="1"/>
  <c r="AV41" i="7"/>
  <c r="AZ9" i="7"/>
  <c r="AY15" i="7"/>
  <c r="AW36" i="7"/>
  <c r="AY63" i="7"/>
  <c r="AY11" i="7"/>
  <c r="AX23" i="7"/>
  <c r="AW26" i="7"/>
  <c r="AX15" i="1"/>
  <c r="AV55" i="7"/>
  <c r="AU53" i="7"/>
  <c r="AW42" i="7"/>
  <c r="AX69" i="7"/>
  <c r="AX72" i="7" s="1"/>
  <c r="AX14" i="7"/>
  <c r="AX17" i="7" s="1"/>
  <c r="AU54" i="7"/>
  <c r="BD217" i="2"/>
  <c r="BC218" i="2"/>
  <c r="BC165" i="2"/>
  <c r="BC212" i="2" s="1"/>
  <c r="AV40" i="7"/>
  <c r="AX28" i="7"/>
  <c r="AW27" i="7"/>
  <c r="AW17" i="7"/>
  <c r="BE49" i="2"/>
  <c r="BD67" i="2"/>
  <c r="BD66" i="2"/>
  <c r="AZ11" i="14" s="1"/>
  <c r="N57" i="7"/>
  <c r="N72" i="7"/>
  <c r="F57" i="7"/>
  <c r="M57" i="7"/>
  <c r="M72" i="7"/>
  <c r="L57" i="7"/>
  <c r="L72" i="7"/>
  <c r="K57" i="7"/>
  <c r="K72" i="7"/>
  <c r="AY17" i="14" l="1"/>
  <c r="BC228" i="2"/>
  <c r="AY64" i="7" s="1"/>
  <c r="AX109" i="14"/>
  <c r="AX37" i="7"/>
  <c r="BD127" i="2"/>
  <c r="BD160" i="2" s="1"/>
  <c r="AZ14" i="14" s="1"/>
  <c r="BD220" i="2"/>
  <c r="BD222" i="2"/>
  <c r="BD228" i="2" s="1"/>
  <c r="AZ64" i="7" s="1"/>
  <c r="AY24" i="7"/>
  <c r="AZ11" i="1"/>
  <c r="AZ86" i="14"/>
  <c r="AY13" i="1"/>
  <c r="AY88" i="14"/>
  <c r="BF49" i="2"/>
  <c r="BE67" i="2"/>
  <c r="BE66" i="2"/>
  <c r="BA11" i="14" s="1"/>
  <c r="AW41" i="7"/>
  <c r="AV53" i="7"/>
  <c r="BD165" i="2"/>
  <c r="BD212" i="2" s="1"/>
  <c r="AX42" i="7"/>
  <c r="BE217" i="2"/>
  <c r="BD218" i="2"/>
  <c r="AX27" i="7"/>
  <c r="AW55" i="7"/>
  <c r="AU57" i="7"/>
  <c r="AW40" i="7"/>
  <c r="AX36" i="7"/>
  <c r="AW44" i="7"/>
  <c r="BA9" i="7"/>
  <c r="AZ15" i="7"/>
  <c r="BE127" i="2"/>
  <c r="BE160" i="2" s="1"/>
  <c r="BA14" i="14" s="1"/>
  <c r="BA9" i="1"/>
  <c r="AZ14" i="1"/>
  <c r="AX26" i="7"/>
  <c r="AX30" i="7" s="1"/>
  <c r="AZ11" i="7"/>
  <c r="AZ63" i="7"/>
  <c r="AV44" i="7"/>
  <c r="AX34" i="1"/>
  <c r="AY23" i="7"/>
  <c r="AW30" i="7"/>
  <c r="AY28" i="7"/>
  <c r="AV54" i="7"/>
  <c r="AY69" i="7"/>
  <c r="AY14" i="7"/>
  <c r="AY15" i="1"/>
  <c r="AY67" i="7"/>
  <c r="AY13" i="7"/>
  <c r="AY17" i="7" s="1"/>
  <c r="BE85" i="2"/>
  <c r="BD119" i="2"/>
  <c r="BD118" i="2"/>
  <c r="AZ13" i="14" s="1"/>
  <c r="AZ17" i="14" s="1"/>
  <c r="AY37" i="7" l="1"/>
  <c r="AY90" i="14"/>
  <c r="AZ24" i="7"/>
  <c r="BE220" i="2"/>
  <c r="BE222" i="2"/>
  <c r="BA11" i="1"/>
  <c r="BA86" i="14"/>
  <c r="AZ13" i="1"/>
  <c r="AZ88" i="14"/>
  <c r="AV57" i="7"/>
  <c r="AY72" i="7"/>
  <c r="AY34" i="1"/>
  <c r="BB9" i="1"/>
  <c r="BB14" i="1" s="1"/>
  <c r="BA14" i="1"/>
  <c r="BF127" i="2"/>
  <c r="BF160" i="2" s="1"/>
  <c r="BB14" i="14" s="1"/>
  <c r="BB9" i="7"/>
  <c r="BB15" i="7" s="1"/>
  <c r="BB28" i="7" s="1"/>
  <c r="BB42" i="7" s="1"/>
  <c r="BB55" i="7" s="1"/>
  <c r="BA15" i="7"/>
  <c r="AZ67" i="7"/>
  <c r="AZ13" i="7"/>
  <c r="BF85" i="2"/>
  <c r="BE118" i="2"/>
  <c r="BA13" i="14" s="1"/>
  <c r="BA17" i="14" s="1"/>
  <c r="BE119" i="2"/>
  <c r="AY27" i="7"/>
  <c r="AY36" i="7"/>
  <c r="AZ23" i="7"/>
  <c r="AZ15" i="1"/>
  <c r="AZ69" i="7"/>
  <c r="AZ14" i="7"/>
  <c r="AZ17" i="7" s="1"/>
  <c r="AZ28" i="7"/>
  <c r="AW53" i="7"/>
  <c r="AX41" i="7"/>
  <c r="AX55" i="7"/>
  <c r="BE165" i="2"/>
  <c r="BE212" i="2" s="1"/>
  <c r="AW54" i="7"/>
  <c r="AY26" i="7"/>
  <c r="AY42" i="7"/>
  <c r="AX40" i="7"/>
  <c r="BF217" i="2"/>
  <c r="BE218" i="2"/>
  <c r="BA63" i="7"/>
  <c r="BA11" i="7"/>
  <c r="BF66" i="2"/>
  <c r="BF67" i="2"/>
  <c r="BB86" i="14" s="1"/>
  <c r="C14" i="1"/>
  <c r="C14" i="14"/>
  <c r="C15" i="7"/>
  <c r="BE228" i="2" l="1"/>
  <c r="BA64" i="7" s="1"/>
  <c r="AY109" i="14"/>
  <c r="AZ90" i="14"/>
  <c r="AZ37" i="7"/>
  <c r="BA24" i="7"/>
  <c r="BF222" i="2"/>
  <c r="G222" i="2" s="1"/>
  <c r="BF220" i="2"/>
  <c r="BF228" i="2" s="1"/>
  <c r="BA13" i="1"/>
  <c r="BA88" i="14"/>
  <c r="BA90" i="14" s="1"/>
  <c r="BA109" i="14" s="1"/>
  <c r="C253" i="14"/>
  <c r="BB11" i="14"/>
  <c r="BB11" i="1"/>
  <c r="G160" i="2"/>
  <c r="AZ72" i="7"/>
  <c r="C13" i="8"/>
  <c r="BA23" i="7"/>
  <c r="BF218" i="2"/>
  <c r="AX53" i="7"/>
  <c r="AX54" i="7"/>
  <c r="BA13" i="7"/>
  <c r="BA67" i="7"/>
  <c r="AZ26" i="7"/>
  <c r="AX44" i="7"/>
  <c r="BB63" i="7"/>
  <c r="BB11" i="7"/>
  <c r="AW57" i="7"/>
  <c r="AY55" i="7"/>
  <c r="AZ27" i="7"/>
  <c r="AZ34" i="1"/>
  <c r="AZ36" i="7"/>
  <c r="BF119" i="2"/>
  <c r="BB88" i="14" s="1"/>
  <c r="BB90" i="14" s="1"/>
  <c r="BB109" i="14" s="1"/>
  <c r="BF118" i="2"/>
  <c r="BB13" i="14" s="1"/>
  <c r="BA28" i="7"/>
  <c r="BA14" i="7"/>
  <c r="BA69" i="7"/>
  <c r="BA72" i="7" s="1"/>
  <c r="BA15" i="1"/>
  <c r="AY40" i="7"/>
  <c r="BF165" i="2"/>
  <c r="BF212" i="2" s="1"/>
  <c r="AZ42" i="7"/>
  <c r="AY30" i="7"/>
  <c r="AY41" i="7"/>
  <c r="BB14" i="7"/>
  <c r="BB27" i="7" s="1"/>
  <c r="BB41" i="7" s="1"/>
  <c r="BB54" i="7" s="1"/>
  <c r="BB69" i="7"/>
  <c r="C88" i="14"/>
  <c r="C14" i="7"/>
  <c r="C28" i="7"/>
  <c r="C13" i="14"/>
  <c r="C254" i="14" l="1"/>
  <c r="C256" i="14" s="1"/>
  <c r="BA37" i="7"/>
  <c r="AZ109" i="14"/>
  <c r="BB17" i="14"/>
  <c r="BB24" i="7"/>
  <c r="AX57" i="7"/>
  <c r="BB13" i="1"/>
  <c r="G119" i="2"/>
  <c r="G212" i="2"/>
  <c r="G118" i="2"/>
  <c r="BB64" i="7"/>
  <c r="AZ30" i="7"/>
  <c r="C11" i="8"/>
  <c r="AY53" i="7"/>
  <c r="BA42" i="7"/>
  <c r="AZ40" i="7"/>
  <c r="BA26" i="7"/>
  <c r="BA36" i="7"/>
  <c r="AY54" i="7"/>
  <c r="AZ55" i="7"/>
  <c r="BA34" i="1"/>
  <c r="BA27" i="7"/>
  <c r="BB13" i="7"/>
  <c r="BB67" i="7"/>
  <c r="BB72" i="7" s="1"/>
  <c r="AY44" i="7"/>
  <c r="AZ41" i="7"/>
  <c r="AZ44" i="7" s="1"/>
  <c r="BB23" i="7"/>
  <c r="BB17" i="7"/>
  <c r="BA17" i="7"/>
  <c r="C27" i="7"/>
  <c r="C13" i="7"/>
  <c r="C13" i="1"/>
  <c r="C42" i="7"/>
  <c r="BB15" i="1" l="1"/>
  <c r="BB37" i="7"/>
  <c r="C7" i="8"/>
  <c r="BB36" i="7"/>
  <c r="BA41" i="7"/>
  <c r="BA30" i="7"/>
  <c r="BA40" i="7"/>
  <c r="BA55" i="7"/>
  <c r="AZ54" i="7"/>
  <c r="BB26" i="7"/>
  <c r="AZ53" i="7"/>
  <c r="AY57" i="7"/>
  <c r="C55" i="7"/>
  <c r="C41" i="7"/>
  <c r="C26" i="7"/>
  <c r="BB34" i="1" l="1"/>
  <c r="B20" i="8"/>
  <c r="BB40" i="7"/>
  <c r="BA54" i="7"/>
  <c r="BB30" i="7"/>
  <c r="BA44" i="7"/>
  <c r="BA53" i="7"/>
  <c r="AZ57" i="7"/>
  <c r="BB44" i="7"/>
  <c r="C54" i="7"/>
  <c r="C40" i="7"/>
  <c r="BA57" i="7" l="1"/>
  <c r="BB53" i="7"/>
  <c r="C53" i="7"/>
  <c r="C12" i="8" l="1"/>
  <c r="C14" i="8" s="1"/>
  <c r="BB57" i="7"/>
  <c r="C58" i="7"/>
  <c r="C57" i="7"/>
  <c r="E272" i="14" l="1"/>
  <c r="E271" i="14"/>
  <c r="E270" i="14"/>
  <c r="E273" i="14"/>
  <c r="J67" i="2"/>
  <c r="F11" i="1" s="1"/>
  <c r="F15" i="1" s="1"/>
  <c r="F34" i="1" s="1"/>
  <c r="K67" i="2"/>
  <c r="G11" i="1" s="1"/>
  <c r="G15" i="1" s="1"/>
  <c r="G34" i="1" s="1"/>
  <c r="F86" i="14" l="1"/>
  <c r="F90" i="14" s="1"/>
  <c r="F109" i="14" s="1"/>
  <c r="G86" i="14"/>
  <c r="G90" i="14" s="1"/>
  <c r="G109" i="14" s="1"/>
  <c r="J66" i="2"/>
  <c r="J218" i="2" l="1"/>
  <c r="F11" i="14"/>
  <c r="F17" i="14" s="1"/>
  <c r="F63" i="7"/>
  <c r="F11" i="7"/>
  <c r="F17" i="7" l="1"/>
  <c r="F23" i="7"/>
  <c r="F36" i="7" l="1"/>
  <c r="G54" i="2"/>
  <c r="B54" i="2" s="1"/>
  <c r="K66" i="2"/>
  <c r="G63" i="7" s="1"/>
  <c r="K218" i="2" l="1"/>
  <c r="G11" i="14"/>
  <c r="G17" i="14" s="1"/>
  <c r="G11" i="7"/>
  <c r="G17" i="7" l="1"/>
  <c r="G23" i="7"/>
  <c r="G36" i="7" l="1"/>
  <c r="I67" i="2"/>
  <c r="E86" i="14" s="1"/>
  <c r="C86" i="14"/>
  <c r="E90" i="14" l="1"/>
  <c r="G67" i="2"/>
  <c r="E11" i="1"/>
  <c r="C90" i="14"/>
  <c r="C11" i="1"/>
  <c r="C111" i="14" l="1"/>
  <c r="E15" i="1"/>
  <c r="E109" i="14"/>
  <c r="I66" i="2"/>
  <c r="E11" i="7" s="1"/>
  <c r="C109" i="14"/>
  <c r="C11" i="7"/>
  <c r="C110" i="14"/>
  <c r="C15" i="1"/>
  <c r="C36" i="1" l="1"/>
  <c r="E190" i="14"/>
  <c r="I216" i="14" s="1"/>
  <c r="C216" i="14" s="1"/>
  <c r="D216" i="14" s="1"/>
  <c r="E174" i="14"/>
  <c r="I212" i="14" s="1"/>
  <c r="C212" i="14" s="1"/>
  <c r="D212" i="14" s="1"/>
  <c r="E142" i="14"/>
  <c r="I204" i="14" s="1"/>
  <c r="C204" i="14" s="1"/>
  <c r="D204" i="14" s="1"/>
  <c r="E150" i="14"/>
  <c r="I206" i="14" s="1"/>
  <c r="C206" i="14" s="1"/>
  <c r="D206" i="14" s="1"/>
  <c r="E146" i="14"/>
  <c r="I205" i="14" s="1"/>
  <c r="C205" i="14" s="1"/>
  <c r="D205" i="14" s="1"/>
  <c r="E122" i="14"/>
  <c r="I199" i="14" s="1"/>
  <c r="C199" i="14" s="1"/>
  <c r="E154" i="14"/>
  <c r="I207" i="14" s="1"/>
  <c r="C207" i="14" s="1"/>
  <c r="D207" i="14" s="1"/>
  <c r="E126" i="14"/>
  <c r="I200" i="14" s="1"/>
  <c r="C200" i="14" s="1"/>
  <c r="E178" i="14"/>
  <c r="I213" i="14" s="1"/>
  <c r="C213" i="14" s="1"/>
  <c r="D213" i="14" s="1"/>
  <c r="E182" i="14"/>
  <c r="I214" i="14" s="1"/>
  <c r="C214" i="14" s="1"/>
  <c r="D214" i="14" s="1"/>
  <c r="E170" i="14"/>
  <c r="I211" i="14" s="1"/>
  <c r="C211" i="14" s="1"/>
  <c r="D211" i="14" s="1"/>
  <c r="E186" i="14"/>
  <c r="I215" i="14" s="1"/>
  <c r="C215" i="14" s="1"/>
  <c r="D215" i="14" s="1"/>
  <c r="E138" i="14"/>
  <c r="I203" i="14" s="1"/>
  <c r="C203" i="14" s="1"/>
  <c r="D203" i="14" s="1"/>
  <c r="E162" i="14"/>
  <c r="I209" i="14" s="1"/>
  <c r="C209" i="14" s="1"/>
  <c r="D209" i="14" s="1"/>
  <c r="E118" i="14"/>
  <c r="I198" i="14" s="1"/>
  <c r="C198" i="14" s="1"/>
  <c r="E166" i="14"/>
  <c r="I210" i="14" s="1"/>
  <c r="C210" i="14" s="1"/>
  <c r="D210" i="14" s="1"/>
  <c r="E130" i="14"/>
  <c r="I201" i="14" s="1"/>
  <c r="C201" i="14" s="1"/>
  <c r="E158" i="14"/>
  <c r="I208" i="14" s="1"/>
  <c r="C208" i="14" s="1"/>
  <c r="D208" i="14" s="1"/>
  <c r="E134" i="14"/>
  <c r="I202" i="14" s="1"/>
  <c r="C202" i="14" s="1"/>
  <c r="D202" i="14" s="1"/>
  <c r="E17" i="7"/>
  <c r="E23" i="7"/>
  <c r="I218" i="2"/>
  <c r="E63" i="7"/>
  <c r="G66" i="2"/>
  <c r="E11" i="14"/>
  <c r="E34" i="1"/>
  <c r="C15" i="8"/>
  <c r="C16" i="8" s="1"/>
  <c r="C17" i="8" s="1"/>
  <c r="C34" i="1"/>
  <c r="C18" i="7"/>
  <c r="C35" i="1"/>
  <c r="C23" i="7"/>
  <c r="C11" i="14"/>
  <c r="C17" i="7"/>
  <c r="F17" i="8" l="1"/>
  <c r="F14" i="8"/>
  <c r="F209" i="14"/>
  <c r="F207" i="14"/>
  <c r="C17" i="14"/>
  <c r="C257" i="14"/>
  <c r="C258" i="14" s="1"/>
  <c r="C259" i="14" s="1"/>
  <c r="E36" i="7"/>
  <c r="F203" i="14"/>
  <c r="F205" i="14"/>
  <c r="F215" i="14"/>
  <c r="F206" i="14"/>
  <c r="F202" i="14"/>
  <c r="F211" i="14"/>
  <c r="F204" i="14"/>
  <c r="F208" i="14"/>
  <c r="F214" i="14"/>
  <c r="F212" i="14"/>
  <c r="E17" i="14"/>
  <c r="F213" i="14"/>
  <c r="F216" i="14"/>
  <c r="G218" i="2"/>
  <c r="B46" i="2"/>
  <c r="F210" i="14"/>
  <c r="C36" i="7"/>
  <c r="C18" i="14"/>
  <c r="F256" i="14" l="1"/>
  <c r="F259" i="14"/>
  <c r="E263" i="14"/>
  <c r="N201" i="14"/>
  <c r="P200" i="14"/>
  <c r="N202" i="14"/>
  <c r="T200" i="14"/>
  <c r="R200" i="14"/>
  <c r="M202" i="14"/>
  <c r="U202" i="14"/>
  <c r="P202" i="14"/>
  <c r="P198" i="14"/>
  <c r="M199" i="14"/>
  <c r="O199" i="14"/>
  <c r="S201" i="14"/>
  <c r="M200" i="14"/>
  <c r="Q200" i="14"/>
  <c r="T202" i="14"/>
  <c r="V199" i="14"/>
  <c r="S198" i="14"/>
  <c r="P199" i="14"/>
  <c r="O198" i="14"/>
  <c r="N199" i="14"/>
  <c r="Q202" i="14"/>
  <c r="U198" i="14"/>
  <c r="U200" i="14"/>
  <c r="P201" i="14"/>
  <c r="R198" i="14"/>
  <c r="N200" i="14"/>
  <c r="O200" i="14"/>
  <c r="N198" i="14"/>
  <c r="Q198" i="14"/>
  <c r="U199" i="14"/>
  <c r="R202" i="14"/>
  <c r="V200" i="14"/>
  <c r="T199" i="14"/>
  <c r="M201" i="14"/>
  <c r="V198" i="14"/>
  <c r="T198" i="14"/>
  <c r="O201" i="14"/>
  <c r="Q199" i="14"/>
  <c r="R201" i="14"/>
  <c r="O202" i="14"/>
  <c r="Q201" i="14"/>
  <c r="S199" i="14"/>
  <c r="M198" i="14"/>
  <c r="S202" i="14"/>
  <c r="V202" i="14"/>
  <c r="R199" i="14"/>
  <c r="T201" i="14"/>
  <c r="S200" i="14"/>
  <c r="U201" i="14"/>
  <c r="V201" i="14"/>
  <c r="E25" i="14"/>
  <c r="I49" i="14" s="1"/>
  <c r="C49" i="14" s="1"/>
  <c r="E33" i="14"/>
  <c r="I51" i="14" s="1"/>
  <c r="C51" i="14" s="1"/>
  <c r="E37" i="14"/>
  <c r="I52" i="14" s="1"/>
  <c r="C52" i="14" s="1"/>
  <c r="E29" i="14"/>
  <c r="I50" i="14" s="1"/>
  <c r="C50" i="14" s="1"/>
  <c r="E41" i="14"/>
  <c r="I53" i="14" s="1"/>
  <c r="C53" i="14" s="1"/>
  <c r="J220" i="2"/>
  <c r="F24" i="7" s="1"/>
  <c r="K220" i="2"/>
  <c r="K228" i="2" s="1"/>
  <c r="G64" i="7" s="1"/>
  <c r="G72" i="7" s="1"/>
  <c r="G24" i="7" l="1"/>
  <c r="J228" i="2"/>
  <c r="F64" i="7" s="1"/>
  <c r="F72" i="7" s="1"/>
  <c r="F30" i="7"/>
  <c r="F37" i="7"/>
  <c r="F44" i="7" s="1"/>
  <c r="G219" i="2"/>
  <c r="F219" i="2"/>
  <c r="G30" i="7" l="1"/>
  <c r="G37" i="7"/>
  <c r="G44" i="7" s="1"/>
  <c r="I220" i="2"/>
  <c r="E24" i="7" s="1"/>
  <c r="C24" i="7"/>
  <c r="E30" i="7" l="1"/>
  <c r="E37" i="7"/>
  <c r="G220" i="2"/>
  <c r="I228" i="2"/>
  <c r="C37" i="7"/>
  <c r="C30" i="7"/>
  <c r="C31" i="7"/>
  <c r="G228" i="2" l="1"/>
  <c r="E64" i="7"/>
  <c r="E72" i="7" s="1"/>
  <c r="E73" i="7" s="1"/>
  <c r="F73" i="7" s="1"/>
  <c r="G73" i="7" s="1"/>
  <c r="H73" i="7" s="1"/>
  <c r="I73" i="7" s="1"/>
  <c r="J73" i="7" s="1"/>
  <c r="K73" i="7" s="1"/>
  <c r="L73" i="7" s="1"/>
  <c r="M73" i="7" s="1"/>
  <c r="N73" i="7" s="1"/>
  <c r="O73" i="7" s="1"/>
  <c r="P73" i="7" s="1"/>
  <c r="Q73" i="7" s="1"/>
  <c r="R73" i="7" s="1"/>
  <c r="S73" i="7" s="1"/>
  <c r="T73" i="7" s="1"/>
  <c r="U73" i="7" s="1"/>
  <c r="V73" i="7" s="1"/>
  <c r="W73" i="7" s="1"/>
  <c r="X73" i="7" s="1"/>
  <c r="Y73" i="7" s="1"/>
  <c r="Z73" i="7" s="1"/>
  <c r="AA73" i="7" s="1"/>
  <c r="AB73" i="7" s="1"/>
  <c r="AC73" i="7" s="1"/>
  <c r="AD73" i="7" s="1"/>
  <c r="AE73" i="7" s="1"/>
  <c r="AF73" i="7" s="1"/>
  <c r="AG73" i="7" s="1"/>
  <c r="AH73" i="7" s="1"/>
  <c r="AI73" i="7" s="1"/>
  <c r="AJ73" i="7" s="1"/>
  <c r="AK73" i="7" s="1"/>
  <c r="AL73" i="7" s="1"/>
  <c r="AM73" i="7" s="1"/>
  <c r="AN73" i="7" s="1"/>
  <c r="AO73" i="7" s="1"/>
  <c r="AP73" i="7" s="1"/>
  <c r="AQ73" i="7" s="1"/>
  <c r="AR73" i="7" s="1"/>
  <c r="AS73" i="7" s="1"/>
  <c r="AT73" i="7" s="1"/>
  <c r="AU73" i="7" s="1"/>
  <c r="AV73" i="7" s="1"/>
  <c r="AW73" i="7" s="1"/>
  <c r="AX73" i="7" s="1"/>
  <c r="AY73" i="7" s="1"/>
  <c r="AZ73" i="7" s="1"/>
  <c r="BA73" i="7" s="1"/>
  <c r="BB73" i="7" s="1"/>
  <c r="B216" i="2"/>
  <c r="B8" i="2" s="1"/>
  <c r="E44" i="7"/>
  <c r="C45" i="7"/>
  <c r="C44" i="7"/>
</calcChain>
</file>

<file path=xl/sharedStrings.xml><?xml version="1.0" encoding="utf-8"?>
<sst xmlns="http://schemas.openxmlformats.org/spreadsheetml/2006/main" count="614" uniqueCount="371">
  <si>
    <t>Reference period (n of years)</t>
  </si>
  <si>
    <t>First year in the reference</t>
  </si>
  <si>
    <t>Social Discount Rate (%)</t>
  </si>
  <si>
    <t>Financial Discount Rate (%)</t>
  </si>
  <si>
    <t>Ok</t>
  </si>
  <si>
    <t>Project investment cost</t>
  </si>
  <si>
    <t>Project O&amp;M costs</t>
  </si>
  <si>
    <t>Residual value of investment</t>
  </si>
  <si>
    <t>Total economic costs</t>
  </si>
  <si>
    <t>Total economic benefits</t>
  </si>
  <si>
    <t>ENPV / Net benefits</t>
  </si>
  <si>
    <t>ERR</t>
  </si>
  <si>
    <t>B/C RATIO</t>
  </si>
  <si>
    <t>Unit cost</t>
  </si>
  <si>
    <t>Start up and technical costs</t>
  </si>
  <si>
    <t>Total</t>
  </si>
  <si>
    <t>Replacement costs</t>
  </si>
  <si>
    <t>Amount</t>
  </si>
  <si>
    <t>Year</t>
  </si>
  <si>
    <t>Residual value</t>
  </si>
  <si>
    <t>Initial investment cost</t>
  </si>
  <si>
    <t>Conversion Factor</t>
  </si>
  <si>
    <t>Service 1</t>
  </si>
  <si>
    <t>Total revenues</t>
  </si>
  <si>
    <t>SOURCES OF FINANCING</t>
  </si>
  <si>
    <t>CEF contribution</t>
  </si>
  <si>
    <t>FRR(C)</t>
  </si>
  <si>
    <t>FNPV(C)</t>
  </si>
  <si>
    <t>Discounted net revenues</t>
  </si>
  <si>
    <t>Discounted  revenues</t>
  </si>
  <si>
    <t>Discounted investment cost</t>
  </si>
  <si>
    <t>Funding Gap</t>
  </si>
  <si>
    <t>Funding Gap Rate</t>
  </si>
  <si>
    <t>Service name</t>
  </si>
  <si>
    <t>MAIN ASSUMPTIONS OF THE ANALYSIS</t>
  </si>
  <si>
    <t>Replacement cost</t>
  </si>
  <si>
    <t>Last year in the reference</t>
  </si>
  <si>
    <t>Other public contribution</t>
  </si>
  <si>
    <t>Max Co-funding Rate</t>
  </si>
  <si>
    <t>for economic analysis</t>
  </si>
  <si>
    <t>for financial analysis</t>
  </si>
  <si>
    <t>Conversion factor</t>
  </si>
  <si>
    <t>INCREMENTAL INVESTMENT COSTS</t>
  </si>
  <si>
    <t>INCREMENTAL REVENUES</t>
  </si>
  <si>
    <t>INCREMENTAL OPERATING COSTS</t>
  </si>
  <si>
    <t>FNPV(C after CEF)</t>
  </si>
  <si>
    <t>FRR(C after CEF)</t>
  </si>
  <si>
    <t>FNPV(C after all grants)</t>
  </si>
  <si>
    <t>FRR(C after all grants)</t>
  </si>
  <si>
    <t>Discounted residual value</t>
  </si>
  <si>
    <t>GENERAL CBA PRINCIPLES</t>
  </si>
  <si>
    <t>http://ec.europa.eu/regional_policy/sources/docgener/studies/pdf/cba_guide.pdf</t>
  </si>
  <si>
    <t>HOW TO FILL IN THE SHEET "INPUT"</t>
  </si>
  <si>
    <t>It is not possible to insert text in this cell.</t>
  </si>
  <si>
    <t>Cell C22</t>
  </si>
  <si>
    <t>It is not possible to insert text in this and next cells.</t>
  </si>
  <si>
    <t xml:space="preserve">   The "Input Sheet" is where applicants fill in the values sourced from their CBA study; </t>
  </si>
  <si>
    <t>APPLICANT COMMENTS</t>
  </si>
  <si>
    <t>Please insert a clear name to define the service provided by the project that generates revenues.</t>
  </si>
  <si>
    <t>C22</t>
  </si>
  <si>
    <t>↑</t>
  </si>
  <si>
    <t>It is not possible to insert text or negative values in this cell.</t>
  </si>
  <si>
    <t>It is not possible to insert text or negative values in this cell and those in the next columns.</t>
  </si>
  <si>
    <t>•  Next to the fields containing the inappropriate data the template will show a warning message:</t>
  </si>
  <si>
    <t xml:space="preserve">    all the data is in the appropriate format</t>
  </si>
  <si>
    <t xml:space="preserve">    the are mistakes that need to be corrected</t>
  </si>
  <si>
    <t xml:space="preserve">    Just below the heading of each section there is a summary of the various tests specifying if:</t>
  </si>
  <si>
    <t>Comments</t>
  </si>
  <si>
    <t xml:space="preserve">Please specify the Conversion Factor applicable to the replacement costs. This could be based on a Standard Conversion Factor or a (weighted) average of conversion factors relevant to the items/categories comprising the replacement costs. At least, corrections should be applied to depurate market prices from fiscal factors, e.g. an excise tax on import. </t>
  </si>
  <si>
    <t>• To have a long term perspective</t>
  </si>
  <si>
    <t>• To rely on the opportunity cost principle</t>
  </si>
  <si>
    <t>Unit of measure</t>
  </si>
  <si>
    <t>pax</t>
  </si>
  <si>
    <t>Cell G11</t>
  </si>
  <si>
    <t>Cell G12</t>
  </si>
  <si>
    <t>Cell G15</t>
  </si>
  <si>
    <t>Cell G16</t>
  </si>
  <si>
    <t>I22</t>
  </si>
  <si>
    <t>Cell I22</t>
  </si>
  <si>
    <t>It is not possible to insert values (numbers) in this cell.</t>
  </si>
  <si>
    <t xml:space="preserve">   The 3 other sheets are Output Sheets ("Economic Analysis", "Financial Analysis" and "Funding Gap") and they present the results of the analyses in a standardised format</t>
  </si>
  <si>
    <t xml:space="preserve">• This excel template is structured in 4 data sheets plus this Notice. </t>
  </si>
  <si>
    <t>In any case the CBA has to follow the main principles set out below:</t>
  </si>
  <si>
    <t>• To express the economic performance in monetary terms</t>
  </si>
  <si>
    <t>• To use the incremental approach</t>
  </si>
  <si>
    <t>For Benefits related to the Consumer Surplus (such as travel time and road users Vehicle Operating Costs), the "Rule of Half" applies and the benefit should be counted in full or half according to the nature of the traffic that is generating them.</t>
  </si>
  <si>
    <t>Please note that the values suggested by the DG REGIO methodology (page 42) should be considered as including the implementation (construction) period.</t>
  </si>
  <si>
    <t>Applicants are strongly encouraged to follow the Guide to Cost-Benefit Analysis of Investment Projects (2014) of the European Commission.</t>
  </si>
  <si>
    <t>Applicants can refer to it for additional clarification regarding the definition of concepts such as the Conversion Factors, Willingness to Pay, Discount rates, Rule of Half, etc.</t>
  </si>
  <si>
    <t>Additional guidance on the Conversion Factors can be found on the DG REGIO methodology sections 2.8.1 to 2.8.5.</t>
  </si>
  <si>
    <t>Categories of externalities can be found in DG MOVE "Handbook on External Costs of Transport":</t>
  </si>
  <si>
    <t xml:space="preserve">   Indeed, this template performs some checks to make sure that there are no mistakes in the fields filled in by the applicant</t>
  </si>
  <si>
    <t>• Monetary values should be expressed in Euro. If national currencies are used in the CBA study please specify in the Comment section which exchange rate is used.</t>
  </si>
  <si>
    <t>ECONOMIC BENEFITS AND COSTS</t>
  </si>
  <si>
    <t>Please specify the unit of measure used to quanitfy the single usage of the service (e.g. passengers, tonnes of freigth)</t>
  </si>
  <si>
    <t>Additional guidance can be found in the DG REGIO methodology sections 2.8.9.</t>
  </si>
  <si>
    <t>Additional guidance can be found on the DG REGIO methodology sections 2.7.3.</t>
  </si>
  <si>
    <t>It is not possible to insert text or negative values in this cell. Values inserted in columns after the end of the reference period (the year in cell G13) are disregarded.</t>
  </si>
  <si>
    <t>Applicants can use units estimated in DG MOVE's Report "Handbook on External Costs of Transport":</t>
  </si>
  <si>
    <t>Please insert a clear name to define the economic benefit or cost resulting from the project. Typical benefits in the field of transport are the value of travel time for passengers and freight, change in vehicle operating costs, change in accident numbers, change in noise emissions and change in greenhouse gas emissions and other polluting emissions. The CBA should not try to be exhaustive but should concentrate only on the main ones.</t>
  </si>
  <si>
    <r>
      <t>Please insert the unit of measure used to quanitfy benefits (e.g. "hours" for time savings, "tonnes" for CO</t>
    </r>
    <r>
      <rPr>
        <vertAlign val="subscript"/>
        <sz val="14"/>
        <rFont val="Calibri"/>
        <family val="2"/>
        <scheme val="minor"/>
      </rPr>
      <t>2</t>
    </r>
    <r>
      <rPr>
        <sz val="14"/>
        <rFont val="Calibri"/>
        <family val="2"/>
        <scheme val="minor"/>
      </rPr>
      <t xml:space="preserve"> emissions, "vehicle*km - vkm" for traffic)</t>
    </r>
  </si>
  <si>
    <t>Additional guidance on the Rule of Half can be found on the DG REGIO methodology pages 89 and 93.</t>
  </si>
  <si>
    <t>For economic costs (increase of cost or reduciton of benefits) enter a negative value for its monetary unit.</t>
  </si>
  <si>
    <t xml:space="preserve">   If the CBA study includes different scenarios please fill the template using the data that were used for the determination of the CEF funding requested.</t>
  </si>
  <si>
    <t xml:space="preserve">   The miskates that are checked by the template are systematically spelled out together with the explanation of how to fill in each cell.</t>
  </si>
  <si>
    <t>• The results on the Output Sheet will only appear when all data in "Input Sheet" are in the appropriate format</t>
  </si>
  <si>
    <t>This template therefore refers to concepts and approaches used in the DG REGIO methodology.</t>
  </si>
  <si>
    <t>Please specify the unitary tariff that is charged to a single usage of the service (e.g. average passanger ticket, access charges)</t>
  </si>
  <si>
    <t>Capital expenditure item/category</t>
  </si>
  <si>
    <t>Initial investment</t>
  </si>
  <si>
    <t>Initial Investment</t>
  </si>
  <si>
    <t>Initial investment item/category</t>
  </si>
  <si>
    <t>Please specify the Conversion Factor applicable to this item or category of the Investment Costs. This can be based on border prices, a Standard Conversion Factor or Shadow Prices (e.g. Shadow wages for manpower). At least, corrections should be applied to depurate market prices from fiscal factors, e.g. an excise tax on import or VAT. CBAs that do not make any correction to the financial values implicitly assume a conversion factor of 1. If the Convertion Factor is not fixed for the whole reference period please insert in this cell the weighetd average of the different Conversion Factors.</t>
  </si>
  <si>
    <t>CBAs that do not make any correction to the financial values implicitly assume a conversion factor of 1. If the Convertion Factor is not fixed for the whole reference period please insert in this cell the weighetd average of the different Conversion Factors.</t>
  </si>
  <si>
    <t>Please specify the Conversion Factor applicable to this item or category of the Investment Costs. This can be based on border prices, a Standard Conversion Factor or Shadow Prices (e.g. Shadow wages for manpower). At least, corrections should be applied to depurate market prices from fiscal factors, e.g. VAT or excise tax on import. CBAs that do not make any correction to the financial values implicetly assume a conversion factor of 1. If the Convertion Factor is not fixed for the whole reference period please insert in this cell the weighetd average of the different Conversion Factors.</t>
  </si>
  <si>
    <t>Unit tariff/charge</t>
  </si>
  <si>
    <t>Please insert the unit of measure used to quantify the single usage of the service (e.g. passengers, tonnes of freigth)</t>
  </si>
  <si>
    <r>
      <t xml:space="preserve">• In the following sections a visual presentation of the boxes to be filled (with </t>
    </r>
    <r>
      <rPr>
        <b/>
        <u/>
        <sz val="14"/>
        <color theme="1"/>
        <rFont val="Calibri"/>
        <family val="2"/>
        <scheme val="minor"/>
      </rPr>
      <t>examples</t>
    </r>
    <r>
      <rPr>
        <sz val="14"/>
        <color theme="1"/>
        <rFont val="Calibri"/>
        <family val="2"/>
        <scheme val="minor"/>
      </rPr>
      <t xml:space="preserve"> for their content) is provided together with a text explanation of which values should be used.</t>
    </r>
  </si>
  <si>
    <t>(for financial analysis)</t>
  </si>
  <si>
    <t>(for economic analysis)</t>
  </si>
  <si>
    <t>Please insert the amount of the residual value for the economic analysis. If the residual value for the financial analysis is calculated using the net present value of future cash flows, the residual value for the economic analysis shall also be the present value of economic benefits net of economic costs in the remaining life of the project. If the depreciation formula is used in the financial analysis, the economic residual value can then be obtained by applying an ad hoc conversion factor.</t>
  </si>
  <si>
    <t xml:space="preserve">Please be careful when the analysis is consolidated (i.e. owner and operators together) because some fares paid by users appear as a cost for consumers and as a revenue for producer. These two flows cancel out and should be excluded. Only revenues from not consolidated parties shall be recognised. </t>
  </si>
  <si>
    <t>Modulated Co-funding Rate</t>
  </si>
  <si>
    <t xml:space="preserve">   Material discrepancies should however be explained in the Comment section of the "Input Sheet"</t>
  </si>
  <si>
    <r>
      <t xml:space="preserve">• The template is protected and the applicant can </t>
    </r>
    <r>
      <rPr>
        <u/>
        <sz val="14"/>
        <color theme="1"/>
        <rFont val="Calibri"/>
        <family val="2"/>
        <scheme val="minor"/>
      </rPr>
      <t>insert values and text only in some predefined cells of the "Input Sheet" marked in yellow</t>
    </r>
    <r>
      <rPr>
        <sz val="14"/>
        <color theme="1"/>
        <rFont val="Calibri"/>
        <family val="2"/>
        <scheme val="minor"/>
      </rPr>
      <t>. 
   The Output sheets are fully blocked and editing is not possible. Yet, for transparency and comparabilty purposes, it is possible to see the underlying formulas by selecting the cells of all sheets.</t>
    </r>
  </si>
  <si>
    <t>• If you encouter a difficulty in filling out this template you may send a question to:</t>
  </si>
  <si>
    <r>
      <rPr>
        <sz val="14"/>
        <color theme="1"/>
        <rFont val="Calibri"/>
        <family val="2"/>
      </rPr>
      <t xml:space="preserve">• </t>
    </r>
    <r>
      <rPr>
        <sz val="14"/>
        <color theme="1"/>
        <rFont val="Calibri"/>
        <family val="2"/>
        <scheme val="minor"/>
      </rPr>
      <t>This template is meant to support applicants in the presentation of  results of the Cost Benefit Analysis in a common and simplified format and facilitate the verification of CBA analyses</t>
    </r>
  </si>
  <si>
    <t>CBA CASH FLOW TEMPLATE NOTICE</t>
  </si>
  <si>
    <r>
      <t>Return on investment</t>
    </r>
    <r>
      <rPr>
        <b/>
        <u/>
        <sz val="13"/>
        <color theme="1"/>
        <rFont val="Calibri"/>
        <family val="2"/>
        <scheme val="minor"/>
      </rPr>
      <t xml:space="preserve"> without CEF</t>
    </r>
  </si>
  <si>
    <r>
      <t xml:space="preserve">Return on investment </t>
    </r>
    <r>
      <rPr>
        <b/>
        <u/>
        <sz val="13"/>
        <color theme="1"/>
        <rFont val="Calibri"/>
        <family val="2"/>
        <scheme val="minor"/>
      </rPr>
      <t>with CEF</t>
    </r>
  </si>
  <si>
    <r>
      <t xml:space="preserve">Return on investment </t>
    </r>
    <r>
      <rPr>
        <b/>
        <u/>
        <sz val="13"/>
        <color theme="1"/>
        <rFont val="Calibri"/>
        <family val="2"/>
        <scheme val="minor"/>
      </rPr>
      <t>with all grants</t>
    </r>
  </si>
  <si>
    <t>FNPV(Kp)</t>
  </si>
  <si>
    <t>FRR(Kp)</t>
  </si>
  <si>
    <t>Private equity</t>
  </si>
  <si>
    <t>Loan repayment (including interests)</t>
  </si>
  <si>
    <t>Financial Sustainability</t>
  </si>
  <si>
    <t>Return on private sector capital (equity)</t>
  </si>
  <si>
    <t>Net cash flows</t>
  </si>
  <si>
    <t>Cumulated net cash flows</t>
  </si>
  <si>
    <t>Sources of financing</t>
  </si>
  <si>
    <t>Taxes</t>
  </si>
  <si>
    <t>Total sources of financing</t>
  </si>
  <si>
    <t>Cost savings transferred to users or public budget</t>
  </si>
  <si>
    <r>
      <rPr>
        <sz val="11"/>
        <color theme="1"/>
        <rFont val="Calibri"/>
        <family val="2"/>
        <scheme val="minor"/>
      </rPr>
      <t xml:space="preserve">Discounted costs </t>
    </r>
    <r>
      <rPr>
        <sz val="8"/>
        <color theme="1"/>
        <rFont val="Calibri"/>
        <family val="2"/>
        <scheme val="minor"/>
      </rPr>
      <t xml:space="preserve">
(net of savings transferred)</t>
    </r>
  </si>
  <si>
    <t>• Once filled-out, this template should be uploaded with your application in TEN Tec, with a clear title like "CBA Cash Flow Template…"</t>
  </si>
  <si>
    <t>INEA-CEF-transport-calls@ec.europa.eu</t>
  </si>
  <si>
    <t>In this template, without prejudice to existing EU standards, some technical simplification options have been chosen to harmonize  the input process.</t>
  </si>
  <si>
    <t>Please specify the Social Discount Rate used for the "Economic Analysis" of the CBA. The DG REGIO methodology recommends a value of 5% in real terms for projects in Cohesion Countries and a value of 3% in real terms for other Member States. Different values are possible but shall be justified (e.g. when defined at national level).</t>
  </si>
  <si>
    <t>Make sure that to the interest rates used to calculate the interest payments are coherent with the rest of the analysis and use real rates if the analysis is carried out at constant prices and nominal rates if the analysis is carried out at current prices.</t>
  </si>
  <si>
    <r>
      <t>Project O&amp;M costs</t>
    </r>
    <r>
      <rPr>
        <sz val="10"/>
        <color theme="1"/>
        <rFont val="Calibri"/>
        <family val="2"/>
        <scheme val="minor"/>
      </rPr>
      <t xml:space="preserve"> (net of savings transferred)</t>
    </r>
  </si>
  <si>
    <r>
      <t xml:space="preserve">Loan repayment </t>
    </r>
    <r>
      <rPr>
        <sz val="10"/>
        <color theme="1"/>
        <rFont val="Calibri"/>
        <family val="2"/>
        <scheme val="minor"/>
      </rPr>
      <t>(including interests)</t>
    </r>
  </si>
  <si>
    <r>
      <t xml:space="preserve">This row has to be filled in </t>
    </r>
    <r>
      <rPr>
        <u/>
        <sz val="14"/>
        <rFont val="Calibri"/>
        <family val="2"/>
        <scheme val="minor"/>
      </rPr>
      <t>only</t>
    </r>
    <r>
      <rPr>
        <sz val="14"/>
        <rFont val="Calibri"/>
        <family val="2"/>
        <scheme val="minor"/>
      </rPr>
      <t xml:space="preserve"> if the project is generating cost savings and some (or all) of these savings are not retained by the promoter. Savings are not retained for example when the promoter decides to transfer the benefit to users by reducing tarifs). In this case please specify in this cell the volume of foregone revenues that will result from the reduction of tariffs. </t>
    </r>
  </si>
  <si>
    <t>Project O&amp;M costs (net of savings transferred)</t>
  </si>
  <si>
    <t>Other resources</t>
  </si>
  <si>
    <t>Equity</t>
  </si>
  <si>
    <t>Debt</t>
  </si>
  <si>
    <t>Examples of such income are operating subsidies, cross revenues from other activities of the promoter or additional equity. If you fill in this row make sure an explanation for these amounts is available and make sure that these resources are not a duplication of amounts already presented above.</t>
  </si>
  <si>
    <t>Debt repayment (including interests)</t>
  </si>
  <si>
    <t>• The proposal code in this template is set at "2019-XX-TM-0000-W" and will be updated by INEA after submission.</t>
  </si>
  <si>
    <r>
      <t xml:space="preserve">Please choose a time reference from the </t>
    </r>
    <r>
      <rPr>
        <u/>
        <sz val="14"/>
        <rFont val="Calibri"/>
        <family val="2"/>
        <scheme val="minor"/>
      </rPr>
      <t>drop-down</t>
    </r>
    <r>
      <rPr>
        <sz val="14"/>
        <rFont val="Calibri"/>
        <family val="2"/>
        <scheme val="minor"/>
      </rPr>
      <t xml:space="preserve"> list. The number of years should not be shorter than 5 years or longer than 50 years. For projects with very long economic life it is recommended to calculate a residual value that can take into consideration the potential of the years exceeding year 50.</t>
    </r>
  </si>
  <si>
    <t>It is not possible to insert text or values different from numbers between 5 and 50.</t>
  </si>
  <si>
    <t>+10%</t>
  </si>
  <si>
    <t>+20%</t>
  </si>
  <si>
    <t>+30%</t>
  </si>
  <si>
    <t>+40%</t>
  </si>
  <si>
    <t>+50%</t>
  </si>
  <si>
    <t>-10%</t>
  </si>
  <si>
    <t>-20%</t>
  </si>
  <si>
    <t>-30%</t>
  </si>
  <si>
    <t>-40%</t>
  </si>
  <si>
    <t>-50%</t>
  </si>
  <si>
    <t>Sensitivity</t>
  </si>
  <si>
    <t>Switching value</t>
  </si>
  <si>
    <t>Fill Value</t>
  </si>
  <si>
    <t>REVENUES</t>
  </si>
  <si>
    <t>DISCOUNT RATE</t>
  </si>
  <si>
    <t>Works</t>
  </si>
  <si>
    <t>Studies</t>
  </si>
  <si>
    <t>Total economic benefits and costs</t>
  </si>
  <si>
    <t>Total operating costs for financial analysis</t>
  </si>
  <si>
    <t>Total operating costs for economic analysis</t>
  </si>
  <si>
    <r>
      <t xml:space="preserve">Note that this value will define the number of columns in both the Output sheets and the Input Sheet. In particular, columns beyond the reference period (after the year plugged in Cell G13) can still be filled but will appear with a </t>
    </r>
    <r>
      <rPr>
        <strike/>
        <sz val="14"/>
        <color rgb="FFFF0000"/>
        <rFont val="Calibri"/>
        <family val="2"/>
        <scheme val="minor"/>
      </rPr>
      <t>strikethrough effect</t>
    </r>
    <r>
      <rPr>
        <sz val="14"/>
        <rFont val="Calibri"/>
        <family val="2"/>
        <scheme val="minor"/>
      </rPr>
      <t xml:space="preserve"> showing that those values are not taken into consideration in the analysis.</t>
    </r>
  </si>
  <si>
    <t>Please insert the maximum rate of co-funding for works activites for the priority as specified in the Work Programme (section 12.1)</t>
  </si>
  <si>
    <t>Eligible cost - Works</t>
  </si>
  <si>
    <t>CEF contribution - Works</t>
  </si>
  <si>
    <t>Eligible cost - Studies</t>
  </si>
  <si>
    <t>CEF contribution - Studies</t>
  </si>
  <si>
    <r>
      <t xml:space="preserve">   The provision of a </t>
    </r>
    <r>
      <rPr>
        <b/>
        <u/>
        <sz val="14"/>
        <color theme="1"/>
        <rFont val="Calibri"/>
        <family val="2"/>
        <scheme val="minor"/>
      </rPr>
      <t>CBA report</t>
    </r>
    <r>
      <rPr>
        <sz val="14"/>
        <color theme="1"/>
        <rFont val="Calibri"/>
        <family val="2"/>
        <scheme val="minor"/>
      </rPr>
      <t xml:space="preserve">, along with your application, </t>
    </r>
    <r>
      <rPr>
        <b/>
        <u/>
        <sz val="14"/>
        <color theme="1"/>
        <rFont val="Calibri"/>
        <family val="2"/>
        <scheme val="minor"/>
      </rPr>
      <t>remains required</t>
    </r>
    <r>
      <rPr>
        <sz val="14"/>
        <color theme="1"/>
        <rFont val="Calibri"/>
        <family val="2"/>
        <scheme val="minor"/>
      </rPr>
      <t xml:space="preserve">  and this template shall not substitute such report.</t>
    </r>
  </si>
  <si>
    <t xml:space="preserve">Sensitivity of the return on investment without CEF </t>
  </si>
  <si>
    <t>THIS SHEET IS HIDDEN TO APPLICANTS</t>
  </si>
  <si>
    <t>Funding Gap sensitivity (variation of discount rate and revenues)</t>
  </si>
  <si>
    <t>Top 5 more sensitive benefits</t>
  </si>
  <si>
    <t>Warning</t>
  </si>
  <si>
    <t>Please Correct</t>
  </si>
  <si>
    <t>Fill value</t>
  </si>
  <si>
    <t>a)</t>
  </si>
  <si>
    <t>b)</t>
  </si>
  <si>
    <t>c)</t>
  </si>
  <si>
    <t>d)</t>
  </si>
  <si>
    <t>e)</t>
  </si>
  <si>
    <t>f)</t>
  </si>
  <si>
    <t>g)</t>
  </si>
  <si>
    <t>(a-b+c)</t>
  </si>
  <si>
    <t>h)</t>
  </si>
  <si>
    <t>(d-e)</t>
  </si>
  <si>
    <t>(f/e)</t>
  </si>
  <si>
    <t>min(g,h)</t>
  </si>
  <si>
    <t xml:space="preserve">! If two or more benefits have the same sensitivity/elasticity (C202:C216) there will be a mistake in the table above as only one of them will appear. </t>
  </si>
  <si>
    <t>Repeat the process above, for as many items as needed, by filling in a new line (maximum 15 lines)</t>
  </si>
  <si>
    <t>http://www.jaspersnetwork.org/plugins/servlet/documentRepository/downloadDocument?documentId=501</t>
  </si>
  <si>
    <t>http://www.jaspersnetwork.org/plugins/servlet/documentRepository/downloadDocument?documentId=222</t>
  </si>
  <si>
    <t>• Divergences in comparison to the CBA study are acceptable (e.g. due to the introduction of rounded values or limitations of this template).</t>
  </si>
  <si>
    <t>• Real (constant) values should be used in the spreadshee. Should current (nominal) values have been however used, the inflation rate considered is to be specified in the comment box at the end of the "Input Sheet".</t>
  </si>
  <si>
    <t>• When filling in the Input Sheet, absolute values should be used but in case of avoided investment costs (section "investement costs") and cost savings (section "Opereting costs") where a negative sign is needed.</t>
  </si>
  <si>
    <t>The reference period to be used in this template should include both the development and the operational phases.</t>
  </si>
  <si>
    <t>The reference year of the analysis should be the year of the call for proposals.
In the case of development costs incurred in the year(s) before the reference year, these past costs should be capitalized and reported in the reference year.
In the case no development costs are incurred in the reference year, simply indicate 0 as a value in the associeted columns.</t>
  </si>
  <si>
    <t>Please ensure alignment of the discount rate with the use of constant or real values in the spreadsheet (See "How to fill in the Input Sheet" above).</t>
  </si>
  <si>
    <t>Please specify the Financial Discount Rate used for the "Financial Analysis" of the CBA. This will be applied as a constant as from reference year plus one and for the whole reference period.</t>
  </si>
  <si>
    <t>Section 6.1.1 of the Guide for Applicants clarifies what are the requirements to be met by the applicant to deviate from the 4% in real terms reccommended in the DG REGIO methodology.</t>
  </si>
  <si>
    <t>Please insert a clear name to define this item or category of the Investment Costs. Examples of categories include "Civil Works"; "Steel Structures"; "HV Equipment"; "IT Equipment"; "Start up and technical costs".</t>
  </si>
  <si>
    <t>Where relevant, dismantling / decommissionning costs might be included in this section.</t>
  </si>
  <si>
    <t>Please insert the amount of the residual value for the financial analysis at the end of the reference period. The recommended approach is to compute the net present value of the cash flows in the remaining life years of operation beyond the reference period. For non-revenue generating projects the residual market value, as if assets were to be sold at the end of the reference period, can be used. An accounting depreciation formula is acceptable in the case of large infrastructure projects with very long design lifetimes. The residual value can be zero if the time horizon of the analysis matches the economic lifetime of the assets. 
In any case the methodology used to compute the residual value should be specified in the comment box at the end of hte Input Sheet.</t>
  </si>
  <si>
    <t>Please insert a clear name to define the new or upgraded service provided by the project for which operational costs are incurred. Do not insert in this section the cost of financing (i.e. interest payments), asset depreciations or fiscal costs (i.e. taxes).</t>
  </si>
  <si>
    <t>https://ec.europa.eu/transport/sites/transport/files/studies/internalisation-handbook-isbn-978-92-79-96917-1.pdf</t>
  </si>
  <si>
    <t>When applicable please specify the amount of additional resouces that is available to ensure the financial sustainability of the project expected in the first year of the reference period. Provide in the following columns the values of the following years (J207, K207, etc.).</t>
  </si>
  <si>
    <t>Working capital cycle does not need to be specified in this file</t>
  </si>
  <si>
    <t>Please use this box to specifiy: (i) the inflation rate in case the analysis is in current (nominal) prices; and (ii) the methodology used to determine the residual value. You may also provide here any supporting  explanations to the input used in your spreadsheet or additional considerations. Use "Alt + Enter" to write text on a new line.</t>
  </si>
  <si>
    <t>• Most of the categories allow for a maximum of 15 items (rows). Because the structure of the template is fixed if necessary group some of such items to respect the limit.</t>
  </si>
  <si>
    <t>DEMAND ANALYSIS</t>
  </si>
  <si>
    <t>Demand with the project</t>
  </si>
  <si>
    <t>Demand trend (without the project)</t>
  </si>
  <si>
    <t>Past level of demand</t>
  </si>
  <si>
    <t>Quantity</t>
  </si>
  <si>
    <t>Unit value</t>
  </si>
  <si>
    <r>
      <rPr>
        <b/>
        <sz val="11"/>
        <rFont val="Calibri"/>
        <family val="2"/>
      </rPr>
      <t>←I</t>
    </r>
    <r>
      <rPr>
        <b/>
        <sz val="11"/>
        <rFont val="Calibri"/>
        <family val="2"/>
        <scheme val="minor"/>
      </rPr>
      <t>167</t>
    </r>
  </si>
  <si>
    <t>Cell I167</t>
  </si>
  <si>
    <t>C221→</t>
  </si>
  <si>
    <t>Cell C221</t>
  </si>
  <si>
    <t>Cell I225</t>
  </si>
  <si>
    <t>Cell I226</t>
  </si>
  <si>
    <t>Cell I232</t>
  </si>
  <si>
    <t>Rail freight projects can refer to the following guidance prepared by JASPERS on Appraising the Economic Impacts:</t>
  </si>
  <si>
    <t>C128</t>
  </si>
  <si>
    <t>Cell C50</t>
  </si>
  <si>
    <t>C50</t>
  </si>
  <si>
    <t>F50</t>
  </si>
  <si>
    <t>I50</t>
  </si>
  <si>
    <t>Cell F50</t>
  </si>
  <si>
    <t>Cell I50</t>
  </si>
  <si>
    <t>Please specify the value of Investment Costs cash flows for this item or category in the first year of the reference period. Provide in the following columns the values incurred in the following years (J50, K50, etc.).</t>
  </si>
  <si>
    <t>F72</t>
  </si>
  <si>
    <t>I72</t>
  </si>
  <si>
    <t>Cell F72</t>
  </si>
  <si>
    <t>Cell I72</t>
  </si>
  <si>
    <t>Please insert in this and the following columns (J72, K72) the cash values of the Replacement costs. They represent costs for devices or specific parts of the infrastruture that have to be replaced within the reference period to  ensure that the infrastructure itself remains operational.</t>
  </si>
  <si>
    <t>Cell D78</t>
  </si>
  <si>
    <t>Cell D79</t>
  </si>
  <si>
    <t>C86</t>
  </si>
  <si>
    <t>E86</t>
  </si>
  <si>
    <t>F86</t>
  </si>
  <si>
    <t>H86</t>
  </si>
  <si>
    <t>I86</t>
  </si>
  <si>
    <t>Cell C86</t>
  </si>
  <si>
    <t>Cell E86</t>
  </si>
  <si>
    <t>Cell F86</t>
  </si>
  <si>
    <t>Cell H86</t>
  </si>
  <si>
    <t>Cell I86</t>
  </si>
  <si>
    <t>Please specify the unitary cost that is incurred to operate and maintain the infrastructure for the provision of a single usage of the new or upgraded service. In case of cost savings use a negative value. For fixed costs insert here 1 and the full amount in Cell I86 (and next columns). A project can have cost savings in both variable and fixed operating costs.</t>
  </si>
  <si>
    <t>It is not possible to insert text in this cell. This cell cannot be empty if I86 or one of the following columns has been fillied in.</t>
  </si>
  <si>
    <t>Please specify the volume of usages of the service for the first year of the reference period. Provide in the following columns the number of usages foreseen in the next years (J86, K86, etc.). The values of these columns are to be sourced from the demand analysis of the CBA</t>
  </si>
  <si>
    <t>Cell I121</t>
  </si>
  <si>
    <t>Another situation where cost savings are transferred is when a promoter, regularly receiving operating subsidies, faces a reduction of such subsidies following a decrease in relation to the cost savings achieved. In this case specify in this cell the amount of foregone operating subsidy. 
Provide in the following columns the values foreseen in the next years (J121, K121, etc.).</t>
  </si>
  <si>
    <t>E128</t>
  </si>
  <si>
    <t>H128</t>
  </si>
  <si>
    <t>I128</t>
  </si>
  <si>
    <t>Cell C128</t>
  </si>
  <si>
    <t>Cell E128</t>
  </si>
  <si>
    <t>Cell H128</t>
  </si>
  <si>
    <t>Cell I128</t>
  </si>
  <si>
    <t>If the unit tariff is not fixed for the whole reference period please insert in this cell the weighetd average of the different unitary tariffs. If the unit tariff cannot be singled out please insert "1" in this cell and the full amount or revenues in Cell I128 and following columns.</t>
  </si>
  <si>
    <t>It is not possible to insert text in this cell. This cell cannot be empty if I128 or one of the following columns has been fillied in.</t>
  </si>
  <si>
    <t>Please specify the incremental volume of usages of the service for the first year of the reference period. Provide in the following columns the number of usages foreseen in the next years (J128, K128, etc.). The values of these columns are to be sourced from the demand analysis and correspond to the total incremental quantity of the services provided (e.g. number of train passangers, tonnes of freight transported).</t>
  </si>
  <si>
    <t>Normally the values in this cell is the difference between the demand with the project for the first year of analysis and the demand without the project for the first year of analysis (i.e. cell I38 - cell I30).</t>
  </si>
  <si>
    <t>C166</t>
  </si>
  <si>
    <t>F166</t>
  </si>
  <si>
    <r>
      <rPr>
        <b/>
        <sz val="11"/>
        <rFont val="Calibri"/>
        <family val="2"/>
      </rPr>
      <t>←I</t>
    </r>
    <r>
      <rPr>
        <b/>
        <sz val="11"/>
        <rFont val="Calibri"/>
        <family val="2"/>
        <scheme val="minor"/>
      </rPr>
      <t>166</t>
    </r>
  </si>
  <si>
    <t>Cell C166</t>
  </si>
  <si>
    <t>Cell F166</t>
  </si>
  <si>
    <t>Cell I166</t>
  </si>
  <si>
    <r>
      <t>Please specify the quantity of incremental benefit/cost for the first year of the reference period. Provide in the following columns (J166, K166, etc.) the incremental quantity of benefit/cost foreseen in the next years. Examples of these values are the number of hours (for travel time savings), the tonnes of C0</t>
    </r>
    <r>
      <rPr>
        <vertAlign val="subscript"/>
        <sz val="14"/>
        <rFont val="Calibri"/>
        <family val="2"/>
        <scheme val="minor"/>
      </rPr>
      <t>2</t>
    </r>
    <r>
      <rPr>
        <sz val="14"/>
        <rFont val="Calibri"/>
        <family val="2"/>
        <scheme val="minor"/>
      </rPr>
      <t xml:space="preserve"> emissions (for greenhouse gas emissions reductions), the number of km travelled times the number of vehicles travelling (for traffic).</t>
    </r>
  </si>
  <si>
    <r>
      <t>Please specify the monetary unit value of these economic benefits and costs for the first year of the reference period. Examples of these unit values are the value in euro of an hour of travel (€/h) or the value of a tonne of C0</t>
    </r>
    <r>
      <rPr>
        <vertAlign val="subscript"/>
        <sz val="14"/>
        <rFont val="Calibri"/>
        <family val="2"/>
        <scheme val="minor"/>
      </rPr>
      <t>2</t>
    </r>
    <r>
      <rPr>
        <sz val="14"/>
        <rFont val="Calibri"/>
        <family val="2"/>
        <scheme val="minor"/>
      </rPr>
      <t xml:space="preserve"> emitted in the atmosphere (€/Co2t). Provide in the following columns the values of the following years (J167, K167, etc.). </t>
    </r>
  </si>
  <si>
    <t>It is not possible to insert text in this cell. This cell cannot be empty if I166 has been fillied in.</t>
  </si>
  <si>
    <t>C220→</t>
  </si>
  <si>
    <t>Cell C220</t>
  </si>
  <si>
    <t>Cell I219</t>
  </si>
  <si>
    <t>Please specify the value of Eligible Investment Costs cash flows of works activities in the first year of the reference period. Provide in the following columns the values of the following years (J219, K219, etc.). 
Make sure these values correspond to those presented in Application Form Part A.3.2.</t>
  </si>
  <si>
    <t>It is not possible to insert text or negative values in this cell and those in the next columns. The eligible investment cost cannot exceed the initial investment cost (Cell I218).</t>
  </si>
  <si>
    <t>Cell I221</t>
  </si>
  <si>
    <t>Cell I224</t>
  </si>
  <si>
    <t>Please specify the amount of other (national, regional or local) public contribution expected in the first year of the reference period. Provide in the following columns the values of the following years (J224, K224, etc.).</t>
  </si>
  <si>
    <t>If a public contribution has already been received plug its value in the first year of reference (Cell I224).</t>
  </si>
  <si>
    <t>Please specify the amount of own resources or equity provided by investors expected in the first year of the reference period. Provide in the following columns the values of the following years (J225, K225, etc.).</t>
  </si>
  <si>
    <t>If an equity investment already took place plug its value in the first year of reference (Cell I225).</t>
  </si>
  <si>
    <t>Please specify the amount of loan provided by investors expected in the first year of the reference period. Provide in the following columns the values of the following years (J226, K226, etc.).</t>
  </si>
  <si>
    <t>If a loan has already been drawn from a valid credit line plug its value in the first year of reference (Cell I226).</t>
  </si>
  <si>
    <t>Cell I231</t>
  </si>
  <si>
    <t>Please specify the amount for the repayment of interest and principal/capital on the debt ("debt service") expected in the first year of the reference period. The repayment typically start when some operations begin (after completion of the construction). Therefore, it is common that in the first years there are no repayments. Provide in the following columns the values of the following years (J231, K231, etc.).</t>
  </si>
  <si>
    <t>Please specify the amount of taxes on capital/income and other direct taxes expected in the first year of the reference period. Provide in the following columns the values of the following years (J232, K232, etc.).</t>
  </si>
  <si>
    <t>Cell I234</t>
  </si>
  <si>
    <t>Cell C240</t>
  </si>
  <si>
    <t>I30</t>
  </si>
  <si>
    <t>I38</t>
  </si>
  <si>
    <t>Cell I30</t>
  </si>
  <si>
    <t>Total investment costs might go beyond eligible costs.</t>
  </si>
  <si>
    <t>Please insert a clear name to define the service that will be replaced or upgraded by the project</t>
  </si>
  <si>
    <t>Please specify the volume of usages of the service 10 years ago. Provide in the following columns (J22, K22, etc.) the number of usages in the remaining 9 years until now.</t>
  </si>
  <si>
    <t>Please specify the trend in volume of usages of the service for the first year of the reference period if the project was not implemented. Provide in the following columns the number of usages foreseen in the next years (J30, K30, etc.). The values of these columns are to be sourced from the demand analysis and correspond to the total quantity of the services provided (e.g. number of train passangers, tonnes of freight transported).</t>
  </si>
  <si>
    <t>Please specify the volume of usages of the service for the first year of the reference period in the scenario in which the project is implemented. Provide in the following columns the number of usages foreseen in the next years (J38, K38, etc.). The values of these columns are to be sourced from the demand analysis and correspond to the total quantity of the services provided (e.g. number of train passangers, tonnes of freight transported).</t>
  </si>
  <si>
    <t>Cell I38</t>
  </si>
  <si>
    <t>Guidance on how to use transport models for estimating the demand in the context of project appraisals can be found here</t>
  </si>
  <si>
    <t>https://assets.publishing.service.gov.uk/government/uploads/system/uploads/attachment_data/file/427118/webtag-tag-unit-m1-1-principles-of-modelling-and-forecasting.pdf</t>
  </si>
  <si>
    <t>2019-XX-TM-0000-X</t>
  </si>
  <si>
    <t>Savings related to avoided investment costs should appear with a negative values (instead of positive values). The same principles applies to the disposal of existing assets.</t>
  </si>
  <si>
    <t xml:space="preserve">For pre-exisiting traffic (existing users), the full benefit can be counted (100%). For traffic induced and/or diverted from other routes or modes by the project (new users) only half of the benefit should be considered and the value of this cell should be 50% of the total. Where relevant please adjust the unit value to consider this factor. </t>
  </si>
  <si>
    <t>For projects subject to competition the demand trend without the project could be negative. This could happen for example if without the project users decide to change supplier (e.g. ships calling other ports because without the project they won't be up to the new standards).</t>
  </si>
  <si>
    <t>2019 MAP CEF TRANSPORT CALL</t>
  </si>
  <si>
    <t>2019 MAP CEF Transport Call</t>
  </si>
  <si>
    <r>
      <t xml:space="preserve">2019 MAP CEF TRANSPORT CALL
</t>
    </r>
    <r>
      <rPr>
        <b/>
        <sz val="14"/>
        <rFont val="Calibri"/>
        <family val="2"/>
        <scheme val="minor"/>
      </rPr>
      <t>Financial Analysis</t>
    </r>
  </si>
  <si>
    <r>
      <t xml:space="preserve">2019 MAP CEF TRANSPORT CALL
</t>
    </r>
    <r>
      <rPr>
        <b/>
        <sz val="14"/>
        <color theme="1"/>
        <rFont val="Calibri"/>
        <family val="2"/>
        <scheme val="minor"/>
      </rPr>
      <t>Economic Analysis</t>
    </r>
  </si>
  <si>
    <r>
      <t xml:space="preserve">2019 MAP CEF TRANSPORT CALL
</t>
    </r>
    <r>
      <rPr>
        <b/>
        <sz val="14"/>
        <rFont val="Calibri"/>
        <family val="2"/>
        <scheme val="minor"/>
      </rPr>
      <t>Funding Gap Calculation</t>
    </r>
  </si>
  <si>
    <r>
      <t xml:space="preserve">2019 MAP CEF TRANSPORT CALL
</t>
    </r>
    <r>
      <rPr>
        <b/>
        <sz val="14"/>
        <color theme="0"/>
        <rFont val="Calibri"/>
        <family val="2"/>
        <scheme val="minor"/>
      </rPr>
      <t>Sensitivity tests</t>
    </r>
  </si>
  <si>
    <t>For this call "Mixed" proposals (both Works and Study) are not eligible. Please leave this cell on the maximum rate of co-funding for studies empty</t>
  </si>
  <si>
    <t>For this call "Mixed" proposals (both Works and Study) are not eligible. Please leave this cell and the following columns on the value of Eligible Investment Costs cash flows of studies empty.</t>
  </si>
  <si>
    <t>https://ec.europa.eu/inea/sites/inea/files/c_2019_7303_f1_annex_en_v6_p1_1048573.pdf</t>
  </si>
  <si>
    <t>Planning/design fees</t>
  </si>
  <si>
    <t>Land purchase</t>
  </si>
  <si>
    <t>Preparation of construction site</t>
  </si>
  <si>
    <t>Ground works</t>
  </si>
  <si>
    <t>Construction works</t>
  </si>
  <si>
    <t>Equipment and machinery</t>
  </si>
  <si>
    <t>Supervision</t>
  </si>
  <si>
    <t>Publicity</t>
  </si>
  <si>
    <t>Operation and maintenance costs</t>
  </si>
  <si>
    <t>Traffic management costs</t>
  </si>
  <si>
    <t>EUR</t>
  </si>
  <si>
    <t>t</t>
  </si>
  <si>
    <t>Accident savings</t>
  </si>
  <si>
    <t>Noise savings</t>
  </si>
  <si>
    <t>Emissions savings NOx</t>
  </si>
  <si>
    <t>Emissions savings NMVOC</t>
  </si>
  <si>
    <t>Emissions savings PM10</t>
  </si>
  <si>
    <t>Emissions savings SO2</t>
  </si>
  <si>
    <t>Vehicle operating costs savings - car, bus</t>
  </si>
  <si>
    <t>Vehicle operating costs savings - train</t>
  </si>
  <si>
    <t>Time savings - passenger transport</t>
  </si>
  <si>
    <t>Fuel savings - petrol</t>
  </si>
  <si>
    <t>Fuel savings - diesel</t>
  </si>
  <si>
    <t>liter</t>
  </si>
  <si>
    <t>Passenger/year</t>
  </si>
  <si>
    <t>Train km/year, freigth transport [train-km]</t>
  </si>
  <si>
    <t>Train km/year, passenger transport [train-km]</t>
  </si>
  <si>
    <t>Tonne km, freigth transport [tkm]</t>
  </si>
  <si>
    <t xml:space="preserve">Passenger transport,  revenues from charges for the use of railway infrastructure  </t>
  </si>
  <si>
    <t>Freight transport,  revenues from charges for the use of railway infrastructure</t>
  </si>
  <si>
    <t>pass. hours</t>
  </si>
  <si>
    <t>Time savings - freight transport</t>
  </si>
  <si>
    <t>tonne hours</t>
  </si>
  <si>
    <t>vehicle-km</t>
  </si>
  <si>
    <t>train-km</t>
  </si>
  <si>
    <t>Environmental pollution - railway transport</t>
  </si>
  <si>
    <t>GHG savings -  CO2 equiv.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</si>
</sst>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_-;\-* #,##0.0_-;_-* &quot;-&quot;??_-;_-@_-"/>
    <numFmt numFmtId="165" formatCode="_-* #,##0_-;\-* #,##0_-;_-* &quot;-&quot;??_-;_-@_-"/>
    <numFmt numFmtId="166" formatCode="0.0%"/>
    <numFmt numFmtId="167" formatCode="#,##0_ ;\-#,##0\ ;_-* &quot;-&quot;??_-"/>
    <numFmt numFmtId="168" formatCode="#,##0.0_ ;\-#,##0.0\ ;_-* &quot;-&quot;??_-"/>
    <numFmt numFmtId="169" formatCode="#,##0.00_ ;\-#,##0.00\ ;_-* &quot;-&quot;??_-"/>
    <numFmt numFmtId="170" formatCode="0.0"/>
    <numFmt numFmtId="171" formatCode="#,##0_ ;\-#,##0\ "/>
  </numFmts>
  <fonts count="71" x14ac:knownFonts="1">
    <font>
      <sz val="11"/>
      <color theme="1"/>
      <name val="Calibri"/>
      <family val="2"/>
      <scheme val="minor"/>
    </font>
    <font>
      <sz val="11"/>
      <color theme="1"/>
      <name val="Calibri"/>
      <family val="2"/>
      <scheme val="minor"/>
    </font>
    <font>
      <sz val="11"/>
      <name val="Calibri"/>
      <family val="2"/>
      <scheme val="minor"/>
    </font>
    <font>
      <sz val="14"/>
      <color theme="1"/>
      <name val="Calibri"/>
      <family val="2"/>
      <scheme val="minor"/>
    </font>
    <font>
      <b/>
      <sz val="11"/>
      <color theme="1"/>
      <name val="Calibri"/>
      <family val="2"/>
      <scheme val="minor"/>
    </font>
    <font>
      <i/>
      <sz val="11"/>
      <color theme="1"/>
      <name val="Calibri"/>
      <family val="2"/>
      <scheme val="minor"/>
    </font>
    <font>
      <b/>
      <sz val="14"/>
      <color rgb="FFFF0000"/>
      <name val="Calibri"/>
      <family val="2"/>
      <scheme val="minor"/>
    </font>
    <font>
      <b/>
      <sz val="12"/>
      <color theme="1"/>
      <name val="Calibri"/>
      <family val="2"/>
      <scheme val="minor"/>
    </font>
    <font>
      <b/>
      <sz val="14"/>
      <color theme="1"/>
      <name val="Calibri"/>
      <family val="2"/>
      <scheme val="minor"/>
    </font>
    <font>
      <sz val="14"/>
      <name val="Calibri"/>
      <family val="2"/>
      <scheme val="minor"/>
    </font>
    <font>
      <b/>
      <sz val="16"/>
      <color theme="1"/>
      <name val="Calibri"/>
      <family val="2"/>
      <scheme val="minor"/>
    </font>
    <font>
      <sz val="8"/>
      <color theme="2" tint="-0.249977111117893"/>
      <name val="Calibri"/>
      <family val="2"/>
      <scheme val="minor"/>
    </font>
    <font>
      <b/>
      <sz val="11"/>
      <name val="Calibri"/>
      <family val="2"/>
      <scheme val="minor"/>
    </font>
    <font>
      <b/>
      <sz val="16"/>
      <name val="Calibri"/>
      <family val="2"/>
      <scheme val="minor"/>
    </font>
    <font>
      <b/>
      <sz val="14"/>
      <name val="Calibri"/>
      <family val="2"/>
      <scheme val="minor"/>
    </font>
    <font>
      <b/>
      <sz val="13"/>
      <color theme="1"/>
      <name val="Calibri"/>
      <family val="2"/>
      <scheme val="minor"/>
    </font>
    <font>
      <sz val="12"/>
      <color theme="1"/>
      <name val="Calibri"/>
      <family val="2"/>
      <scheme val="minor"/>
    </font>
    <font>
      <sz val="11"/>
      <color theme="0" tint="-0.14999847407452621"/>
      <name val="Calibri"/>
      <family val="2"/>
      <scheme val="minor"/>
    </font>
    <font>
      <sz val="10"/>
      <color rgb="FF00B0F0"/>
      <name val="Calibri"/>
      <family val="2"/>
      <scheme val="minor"/>
    </font>
    <font>
      <sz val="10"/>
      <color rgb="FF92D050"/>
      <name val="Calibri"/>
      <family val="2"/>
      <scheme val="minor"/>
    </font>
    <font>
      <b/>
      <sz val="10"/>
      <color theme="1"/>
      <name val="Calibri"/>
      <family val="2"/>
      <scheme val="minor"/>
    </font>
    <font>
      <sz val="11"/>
      <color rgb="FF92D050"/>
      <name val="Calibri"/>
      <family val="2"/>
      <scheme val="minor"/>
    </font>
    <font>
      <sz val="11"/>
      <color rgb="FF00B0F0"/>
      <name val="Calibri"/>
      <family val="2"/>
      <scheme val="minor"/>
    </font>
    <font>
      <sz val="11"/>
      <color rgb="FFFF0000"/>
      <name val="Calibri"/>
      <family val="2"/>
      <scheme val="minor"/>
    </font>
    <font>
      <sz val="11"/>
      <color theme="0"/>
      <name val="Calibri"/>
      <family val="2"/>
      <scheme val="minor"/>
    </font>
    <font>
      <u/>
      <sz val="11"/>
      <color theme="10"/>
      <name val="Calibri"/>
      <family val="2"/>
      <scheme val="minor"/>
    </font>
    <font>
      <b/>
      <i/>
      <u/>
      <sz val="18"/>
      <color theme="1"/>
      <name val="Calibri"/>
      <family val="2"/>
      <scheme val="minor"/>
    </font>
    <font>
      <sz val="14"/>
      <color rgb="FFFF0000"/>
      <name val="Calibri"/>
      <family val="2"/>
      <scheme val="minor"/>
    </font>
    <font>
      <sz val="14"/>
      <color theme="1"/>
      <name val="Calibri"/>
      <family val="2"/>
    </font>
    <font>
      <sz val="10"/>
      <color theme="0"/>
      <name val="Calibri"/>
      <family val="2"/>
      <scheme val="minor"/>
    </font>
    <font>
      <b/>
      <sz val="24"/>
      <color theme="1"/>
      <name val="Calibri"/>
      <family val="2"/>
      <scheme val="minor"/>
    </font>
    <font>
      <sz val="11"/>
      <color theme="6"/>
      <name val="Calibri"/>
      <family val="2"/>
      <scheme val="minor"/>
    </font>
    <font>
      <sz val="11"/>
      <color theme="2" tint="-0.249977111117893"/>
      <name val="Calibri"/>
      <family val="2"/>
      <scheme val="minor"/>
    </font>
    <font>
      <vertAlign val="subscript"/>
      <sz val="14"/>
      <name val="Calibri"/>
      <family val="2"/>
      <scheme val="minor"/>
    </font>
    <font>
      <sz val="12"/>
      <name val="Calibri"/>
      <family val="2"/>
      <scheme val="minor"/>
    </font>
    <font>
      <sz val="14"/>
      <color theme="0"/>
      <name val="Calibri"/>
      <family val="2"/>
      <scheme val="minor"/>
    </font>
    <font>
      <b/>
      <u/>
      <sz val="14"/>
      <color theme="1"/>
      <name val="Calibri"/>
      <family val="2"/>
      <scheme val="minor"/>
    </font>
    <font>
      <b/>
      <sz val="14"/>
      <color rgb="FF00B0F0"/>
      <name val="Calibri"/>
      <family val="2"/>
      <scheme val="minor"/>
    </font>
    <font>
      <b/>
      <sz val="14"/>
      <color rgb="FF92D050"/>
      <name val="Calibri"/>
      <family val="2"/>
      <scheme val="minor"/>
    </font>
    <font>
      <i/>
      <sz val="16"/>
      <name val="Calibri"/>
      <family val="2"/>
      <scheme val="minor"/>
    </font>
    <font>
      <b/>
      <sz val="13"/>
      <name val="Calibri"/>
      <family val="2"/>
      <scheme val="minor"/>
    </font>
    <font>
      <b/>
      <sz val="12"/>
      <color rgb="FF00B0F0"/>
      <name val="Calibri"/>
      <family val="2"/>
      <scheme val="minor"/>
    </font>
    <font>
      <b/>
      <sz val="16"/>
      <color rgb="FF00B0F0"/>
      <name val="Calibri"/>
      <family val="2"/>
      <scheme val="minor"/>
    </font>
    <font>
      <b/>
      <sz val="20"/>
      <color rgb="FF00B0F0"/>
      <name val="Calibri"/>
      <family val="2"/>
      <scheme val="minor"/>
    </font>
    <font>
      <b/>
      <sz val="16"/>
      <color rgb="FF92D050"/>
      <name val="Calibri"/>
      <family val="2"/>
      <scheme val="minor"/>
    </font>
    <font>
      <b/>
      <u/>
      <sz val="13"/>
      <color theme="1"/>
      <name val="Calibri"/>
      <family val="2"/>
      <scheme val="minor"/>
    </font>
    <font>
      <b/>
      <sz val="11"/>
      <color rgb="FF00B0F0"/>
      <name val="Calibri"/>
      <family val="2"/>
      <scheme val="minor"/>
    </font>
    <font>
      <b/>
      <sz val="11"/>
      <color rgb="FF92D050"/>
      <name val="Calibri"/>
      <family val="2"/>
      <scheme val="minor"/>
    </font>
    <font>
      <b/>
      <sz val="10"/>
      <color rgb="FF92D050"/>
      <name val="Calibri"/>
      <family val="2"/>
      <scheme val="minor"/>
    </font>
    <font>
      <b/>
      <sz val="10"/>
      <color rgb="FF00B0F0"/>
      <name val="Calibri"/>
      <family val="2"/>
      <scheme val="minor"/>
    </font>
    <font>
      <b/>
      <sz val="15"/>
      <color rgb="FF92D050"/>
      <name val="Calibri"/>
      <family val="2"/>
      <scheme val="minor"/>
    </font>
    <font>
      <b/>
      <sz val="15"/>
      <color rgb="FF00B0F0"/>
      <name val="Calibri"/>
      <family val="2"/>
      <scheme val="minor"/>
    </font>
    <font>
      <u/>
      <sz val="14"/>
      <name val="Calibri"/>
      <family val="2"/>
      <scheme val="minor"/>
    </font>
    <font>
      <u/>
      <sz val="14"/>
      <color theme="1"/>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8"/>
      <color theme="1"/>
      <name val="Calibri"/>
      <family val="2"/>
      <scheme val="minor"/>
    </font>
    <font>
      <b/>
      <sz val="11"/>
      <name val="Calibri"/>
      <family val="2"/>
    </font>
    <font>
      <sz val="10"/>
      <color theme="1"/>
      <name val="Calibri"/>
      <family val="2"/>
      <scheme val="minor"/>
    </font>
    <font>
      <b/>
      <sz val="11"/>
      <color rgb="FFFF0000"/>
      <name val="Calibri"/>
      <family val="2"/>
      <scheme val="minor"/>
    </font>
    <font>
      <strike/>
      <sz val="14"/>
      <color rgb="FFFF0000"/>
      <name val="Calibri"/>
      <family val="2"/>
      <scheme val="minor"/>
    </font>
    <font>
      <b/>
      <sz val="11"/>
      <color theme="0"/>
      <name val="Calibri"/>
      <family val="2"/>
      <scheme val="minor"/>
    </font>
    <font>
      <b/>
      <sz val="14"/>
      <color rgb="FF00B050"/>
      <name val="Calibri"/>
      <family val="2"/>
      <scheme val="minor"/>
    </font>
    <font>
      <b/>
      <i/>
      <sz val="11"/>
      <color rgb="FFFFFF00"/>
      <name val="Calibri"/>
      <family val="2"/>
      <scheme val="minor"/>
    </font>
    <font>
      <b/>
      <sz val="16"/>
      <color theme="0"/>
      <name val="Calibri"/>
      <family val="2"/>
      <scheme val="minor"/>
    </font>
    <font>
      <b/>
      <sz val="14"/>
      <color theme="0"/>
      <name val="Calibri"/>
      <family val="2"/>
      <scheme val="minor"/>
    </font>
    <font>
      <i/>
      <sz val="10"/>
      <color rgb="FF7030A0"/>
      <name val="Calibri"/>
      <family val="2"/>
      <scheme val="minor"/>
    </font>
    <font>
      <sz val="11"/>
      <color rgb="FF7030A0"/>
      <name val="Calibri"/>
      <family val="2"/>
      <scheme val="minor"/>
    </font>
    <font>
      <sz val="10"/>
      <name val="Arial"/>
      <family val="2"/>
    </font>
    <font>
      <sz val="10"/>
      <name val="Arial"/>
      <family val="2"/>
      <charset val="238"/>
    </font>
  </fonts>
  <fills count="2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9BDEFF"/>
        <bgColor indexed="64"/>
      </patternFill>
    </fill>
    <fill>
      <patternFill patternType="solid">
        <fgColor rgb="FF0070C0"/>
        <bgColor indexed="64"/>
      </patternFill>
    </fill>
    <fill>
      <patternFill patternType="solid">
        <fgColor rgb="FFCC99FF"/>
        <bgColor indexed="64"/>
      </patternFill>
    </fill>
    <fill>
      <patternFill patternType="solid">
        <fgColor theme="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66FFFF"/>
        <bgColor indexed="64"/>
      </patternFill>
    </fill>
    <fill>
      <patternFill patternType="solid">
        <fgColor rgb="FF0099CC"/>
        <bgColor indexed="64"/>
      </patternFill>
    </fill>
    <fill>
      <patternFill patternType="solid">
        <fgColor rgb="FF00ADEA"/>
        <bgColor indexed="64"/>
      </patternFill>
    </fill>
    <fill>
      <patternFill patternType="solid">
        <fgColor rgb="FFFFFFCC"/>
        <bgColor indexed="64"/>
      </patternFill>
    </fill>
    <fill>
      <patternFill patternType="solid">
        <fgColor rgb="FFFFFF00"/>
        <bgColor indexed="64"/>
      </patternFill>
    </fill>
    <fill>
      <patternFill patternType="solid">
        <fgColor rgb="FFFF0000"/>
        <bgColor indexed="64"/>
      </patternFill>
    </fill>
    <fill>
      <patternFill patternType="solid">
        <fgColor theme="2" tint="-0.749992370372631"/>
        <bgColor indexed="64"/>
      </patternFill>
    </fill>
    <fill>
      <patternFill patternType="solid">
        <fgColor rgb="FFED7D31"/>
        <bgColor indexed="64"/>
      </patternFill>
    </fill>
  </fills>
  <borders count="9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medium">
        <color indexed="64"/>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hair">
        <color indexed="64"/>
      </left>
      <right/>
      <top style="hair">
        <color indexed="64"/>
      </top>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style="hair">
        <color indexed="64"/>
      </right>
      <top style="medium">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medium">
        <color indexed="64"/>
      </right>
      <top/>
      <bottom/>
      <diagonal/>
    </border>
    <border>
      <left style="hair">
        <color indexed="64"/>
      </left>
      <right/>
      <top/>
      <bottom style="hair">
        <color indexed="64"/>
      </bottom>
      <diagonal/>
    </border>
    <border>
      <left style="hair">
        <color indexed="64"/>
      </left>
      <right style="hair">
        <color indexed="64"/>
      </right>
      <top/>
      <bottom/>
      <diagonal/>
    </border>
    <border>
      <left style="medium">
        <color indexed="64"/>
      </left>
      <right style="hair">
        <color indexed="64"/>
      </right>
      <top/>
      <bottom/>
      <diagonal/>
    </border>
    <border>
      <left/>
      <right style="hair">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ck">
        <color rgb="FFFF0000"/>
      </left>
      <right style="thick">
        <color rgb="FFFF0000"/>
      </right>
      <top style="thick">
        <color rgb="FFFF0000"/>
      </top>
      <bottom style="thick">
        <color rgb="FFFF0000"/>
      </bottom>
      <diagonal/>
    </border>
    <border>
      <left style="thick">
        <color rgb="FFFF0000"/>
      </left>
      <right style="medium">
        <color indexed="64"/>
      </right>
      <top style="thick">
        <color rgb="FFFF0000"/>
      </top>
      <bottom style="thick">
        <color rgb="FFFF0000"/>
      </bottom>
      <diagonal/>
    </border>
    <border>
      <left style="thick">
        <color rgb="FFFF0000"/>
      </left>
      <right style="thick">
        <color rgb="FFFF0000"/>
      </right>
      <top style="thick">
        <color rgb="FFFF0000"/>
      </top>
      <bottom style="medium">
        <color indexed="64"/>
      </bottom>
      <diagonal/>
    </border>
    <border>
      <left style="medium">
        <color indexed="64"/>
      </left>
      <right style="hair">
        <color indexed="64"/>
      </right>
      <top style="medium">
        <color rgb="FFFF0000"/>
      </top>
      <bottom style="medium">
        <color rgb="FFFF0000"/>
      </bottom>
      <diagonal/>
    </border>
    <border>
      <left style="hair">
        <color indexed="64"/>
      </left>
      <right style="hair">
        <color indexed="64"/>
      </right>
      <top style="medium">
        <color rgb="FFFF0000"/>
      </top>
      <bottom style="medium">
        <color rgb="FFFF0000"/>
      </bottom>
      <diagonal/>
    </border>
    <border>
      <left style="medium">
        <color rgb="FFFF0000"/>
      </left>
      <right style="medium">
        <color rgb="FFFF0000"/>
      </right>
      <top style="medium">
        <color indexed="64"/>
      </top>
      <bottom style="hair">
        <color indexed="64"/>
      </bottom>
      <diagonal/>
    </border>
    <border>
      <left style="medium">
        <color rgb="FFFF0000"/>
      </left>
      <right style="medium">
        <color rgb="FFFF0000"/>
      </right>
      <top style="hair">
        <color indexed="64"/>
      </top>
      <bottom style="hair">
        <color indexed="64"/>
      </bottom>
      <diagonal/>
    </border>
    <border>
      <left style="medium">
        <color rgb="FFFF0000"/>
      </left>
      <right style="medium">
        <color rgb="FFFF0000"/>
      </right>
      <top style="hair">
        <color theme="1"/>
      </top>
      <bottom style="thick">
        <color rgb="FFFF0000"/>
      </bottom>
      <diagonal/>
    </border>
    <border>
      <left style="medium">
        <color rgb="FFFF0000"/>
      </left>
      <right style="medium">
        <color rgb="FFFF0000"/>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style="medium">
        <color rgb="FFFF0000"/>
      </right>
      <top style="medium">
        <color rgb="FFFF0000"/>
      </top>
      <bottom style="medium">
        <color rgb="FFFF0000"/>
      </bottom>
      <diagonal/>
    </border>
    <border>
      <left style="medium">
        <color indexed="64"/>
      </left>
      <right/>
      <top style="hair">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rgb="FFFFFF00"/>
      </right>
      <top style="medium">
        <color indexed="64"/>
      </top>
      <bottom style="medium">
        <color rgb="FFFFFF00"/>
      </bottom>
      <diagonal/>
    </border>
    <border>
      <left style="medium">
        <color indexed="64"/>
      </left>
      <right/>
      <top style="thin">
        <color indexed="64"/>
      </top>
      <bottom style="medium">
        <color indexed="64"/>
      </bottom>
      <diagonal/>
    </border>
    <border>
      <left style="medium">
        <color rgb="FFFF0000"/>
      </left>
      <right style="medium">
        <color rgb="FFFF0000"/>
      </right>
      <top style="hair">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25" fillId="0" borderId="0" applyNumberFormat="0" applyFill="0" applyBorder="0" applyAlignment="0" applyProtection="0"/>
    <xf numFmtId="0" fontId="69" fillId="0" borderId="0"/>
    <xf numFmtId="0" fontId="70" fillId="0" borderId="0"/>
    <xf numFmtId="0" fontId="70" fillId="0" borderId="0"/>
  </cellStyleXfs>
  <cellXfs count="651">
    <xf numFmtId="0" fontId="0" fillId="0" borderId="0" xfId="0"/>
    <xf numFmtId="0" fontId="0" fillId="2" borderId="0" xfId="0" applyFill="1"/>
    <xf numFmtId="0" fontId="0" fillId="3" borderId="0" xfId="0" applyFill="1"/>
    <xf numFmtId="0" fontId="0" fillId="3" borderId="0" xfId="0" applyFill="1" applyAlignment="1">
      <alignment horizontal="center"/>
    </xf>
    <xf numFmtId="0" fontId="4" fillId="3" borderId="0" xfId="0" applyFont="1" applyFill="1"/>
    <xf numFmtId="0" fontId="0" fillId="4" borderId="0" xfId="0" applyFill="1"/>
    <xf numFmtId="0" fontId="0" fillId="3" borderId="0" xfId="0" applyFill="1" applyAlignment="1">
      <alignment horizontal="right"/>
    </xf>
    <xf numFmtId="0" fontId="5" fillId="3" borderId="0" xfId="0" applyFont="1" applyFill="1" applyAlignment="1">
      <alignment horizontal="right"/>
    </xf>
    <xf numFmtId="0" fontId="0" fillId="3" borderId="0" xfId="0" applyFill="1" applyBorder="1"/>
    <xf numFmtId="0" fontId="0" fillId="2" borderId="0" xfId="0" applyFill="1" applyBorder="1"/>
    <xf numFmtId="0" fontId="0" fillId="6" borderId="0" xfId="0" applyFill="1"/>
    <xf numFmtId="0" fontId="0" fillId="6" borderId="0" xfId="0" applyFill="1" applyBorder="1"/>
    <xf numFmtId="0" fontId="3" fillId="6" borderId="0" xfId="0" applyFont="1" applyFill="1" applyAlignment="1">
      <alignment horizontal="center"/>
    </xf>
    <xf numFmtId="0" fontId="9" fillId="6" borderId="0" xfId="0" applyFont="1" applyFill="1" applyAlignment="1">
      <alignment horizontal="center"/>
    </xf>
    <xf numFmtId="0" fontId="11" fillId="6" borderId="0" xfId="0" applyFont="1" applyFill="1" applyAlignment="1">
      <alignment horizontal="center"/>
    </xf>
    <xf numFmtId="0" fontId="7" fillId="6" borderId="0" xfId="0" applyFont="1" applyFill="1" applyAlignment="1">
      <alignment horizontal="right"/>
    </xf>
    <xf numFmtId="0" fontId="12" fillId="2" borderId="0" xfId="0" applyFont="1" applyFill="1" applyAlignment="1">
      <alignment horizontal="right"/>
    </xf>
    <xf numFmtId="0" fontId="0" fillId="4" borderId="0" xfId="0" applyFill="1" applyBorder="1"/>
    <xf numFmtId="166" fontId="7" fillId="8" borderId="1" xfId="2" applyNumberFormat="1" applyFont="1" applyFill="1" applyBorder="1" applyAlignment="1">
      <alignment horizontal="right"/>
    </xf>
    <xf numFmtId="0" fontId="15" fillId="6" borderId="0" xfId="0" applyFont="1" applyFill="1"/>
    <xf numFmtId="0" fontId="0" fillId="9" borderId="0" xfId="0" applyFill="1"/>
    <xf numFmtId="0" fontId="0" fillId="9" borderId="0" xfId="0" applyFill="1" applyBorder="1"/>
    <xf numFmtId="166" fontId="7" fillId="7" borderId="1" xfId="2" applyNumberFormat="1" applyFont="1" applyFill="1" applyBorder="1" applyAlignment="1">
      <alignment horizontal="right"/>
    </xf>
    <xf numFmtId="0" fontId="0" fillId="3" borderId="26" xfId="0" applyFill="1" applyBorder="1"/>
    <xf numFmtId="0" fontId="0" fillId="3" borderId="3" xfId="0" applyFill="1" applyBorder="1"/>
    <xf numFmtId="0" fontId="0" fillId="3" borderId="6" xfId="0" applyFill="1" applyBorder="1"/>
    <xf numFmtId="0" fontId="0" fillId="3" borderId="8" xfId="0" applyFill="1" applyBorder="1"/>
    <xf numFmtId="166" fontId="7" fillId="10" borderId="1" xfId="2" applyNumberFormat="1" applyFont="1" applyFill="1" applyBorder="1" applyAlignment="1">
      <alignment horizontal="right"/>
    </xf>
    <xf numFmtId="166" fontId="7" fillId="5" borderId="1" xfId="2" applyNumberFormat="1" applyFont="1" applyFill="1" applyBorder="1"/>
    <xf numFmtId="43" fontId="7" fillId="5" borderId="1" xfId="1" applyNumberFormat="1" applyFont="1" applyFill="1" applyBorder="1"/>
    <xf numFmtId="0" fontId="14" fillId="3" borderId="0" xfId="0" applyFont="1" applyFill="1"/>
    <xf numFmtId="0" fontId="6" fillId="3" borderId="0" xfId="0" applyFont="1" applyFill="1" applyAlignment="1">
      <alignment horizontal="center"/>
    </xf>
    <xf numFmtId="0" fontId="16" fillId="3" borderId="0" xfId="0" applyFont="1" applyFill="1" applyBorder="1" applyAlignment="1">
      <alignment horizontal="center"/>
    </xf>
    <xf numFmtId="0" fontId="2" fillId="6" borderId="0" xfId="0" applyFont="1" applyFill="1"/>
    <xf numFmtId="164" fontId="0" fillId="3" borderId="0" xfId="1" applyNumberFormat="1" applyFont="1" applyFill="1" applyBorder="1"/>
    <xf numFmtId="0" fontId="17" fillId="6" borderId="0" xfId="0" applyFont="1" applyFill="1" applyAlignment="1">
      <alignment horizontal="center"/>
    </xf>
    <xf numFmtId="0" fontId="17" fillId="6" borderId="0" xfId="0" applyFont="1" applyFill="1"/>
    <xf numFmtId="0" fontId="17" fillId="6" borderId="0" xfId="0" applyFont="1" applyFill="1" applyAlignment="1">
      <alignment horizontal="left"/>
    </xf>
    <xf numFmtId="0" fontId="0" fillId="6" borderId="0" xfId="0" applyFill="1" applyAlignment="1">
      <alignment horizontal="center"/>
    </xf>
    <xf numFmtId="0" fontId="8" fillId="11" borderId="9" xfId="0" applyFont="1" applyFill="1" applyBorder="1"/>
    <xf numFmtId="0" fontId="6" fillId="11" borderId="9" xfId="0" applyFont="1" applyFill="1" applyBorder="1"/>
    <xf numFmtId="0" fontId="0" fillId="11" borderId="9" xfId="0" applyFill="1" applyBorder="1"/>
    <xf numFmtId="0" fontId="15" fillId="6" borderId="0" xfId="0" applyFont="1" applyFill="1" applyAlignment="1">
      <alignment wrapText="1"/>
    </xf>
    <xf numFmtId="0" fontId="19" fillId="3" borderId="0" xfId="0" applyFont="1" applyFill="1" applyAlignment="1">
      <alignment horizontal="center" wrapText="1"/>
    </xf>
    <xf numFmtId="0" fontId="20" fillId="3" borderId="0" xfId="0" applyFont="1" applyFill="1" applyAlignment="1">
      <alignment horizontal="center"/>
    </xf>
    <xf numFmtId="0" fontId="4" fillId="3" borderId="0" xfId="0" applyFont="1" applyFill="1" applyAlignment="1">
      <alignment horizontal="center" vertical="center"/>
    </xf>
    <xf numFmtId="0" fontId="22" fillId="3" borderId="0" xfId="0" applyFont="1" applyFill="1" applyAlignment="1">
      <alignment horizontal="left"/>
    </xf>
    <xf numFmtId="0" fontId="21" fillId="3" borderId="0" xfId="0" applyFont="1" applyFill="1" applyAlignment="1">
      <alignment horizontal="left"/>
    </xf>
    <xf numFmtId="0" fontId="0" fillId="12" borderId="0" xfId="0" applyFill="1"/>
    <xf numFmtId="0" fontId="0" fillId="12" borderId="0" xfId="0" applyFill="1" applyBorder="1"/>
    <xf numFmtId="166" fontId="7" fillId="13" borderId="1" xfId="2" applyNumberFormat="1" applyFont="1" applyFill="1" applyBorder="1" applyAlignment="1">
      <alignment horizontal="right"/>
    </xf>
    <xf numFmtId="0" fontId="0" fillId="6" borderId="0" xfId="0" applyFill="1" applyProtection="1">
      <protection hidden="1"/>
    </xf>
    <xf numFmtId="0" fontId="0" fillId="3" borderId="0" xfId="0" applyFill="1" applyProtection="1">
      <protection hidden="1"/>
    </xf>
    <xf numFmtId="0" fontId="23" fillId="3" borderId="0" xfId="0" applyFont="1" applyFill="1"/>
    <xf numFmtId="165" fontId="0" fillId="6" borderId="0" xfId="0" applyNumberFormat="1" applyFill="1"/>
    <xf numFmtId="0" fontId="23" fillId="3" borderId="0" xfId="0" applyFont="1" applyFill="1" applyAlignment="1">
      <alignment horizontal="right"/>
    </xf>
    <xf numFmtId="0" fontId="3" fillId="3" borderId="0" xfId="0" applyFont="1" applyFill="1" applyAlignment="1"/>
    <xf numFmtId="0" fontId="24" fillId="3" borderId="0" xfId="0" applyFont="1" applyFill="1" applyAlignment="1"/>
    <xf numFmtId="0" fontId="9" fillId="3" borderId="0" xfId="0" applyFont="1" applyFill="1" applyAlignment="1"/>
    <xf numFmtId="0" fontId="26" fillId="3" borderId="0" xfId="0" applyFont="1" applyFill="1" applyAlignment="1"/>
    <xf numFmtId="0" fontId="9" fillId="3" borderId="0" xfId="0" applyFont="1" applyFill="1" applyAlignment="1">
      <alignment wrapText="1"/>
    </xf>
    <xf numFmtId="0" fontId="15" fillId="3" borderId="0" xfId="0" applyFont="1" applyFill="1" applyAlignment="1">
      <alignment horizontal="right" vertical="center"/>
    </xf>
    <xf numFmtId="0" fontId="3" fillId="3" borderId="0" xfId="0" applyFont="1" applyFill="1" applyAlignment="1">
      <alignment vertical="center"/>
    </xf>
    <xf numFmtId="0" fontId="3" fillId="3" borderId="0" xfId="0" applyFont="1" applyFill="1" applyAlignment="1">
      <alignment horizontal="left" wrapText="1"/>
    </xf>
    <xf numFmtId="0" fontId="3" fillId="3" borderId="0" xfId="0" applyFont="1" applyFill="1" applyAlignment="1">
      <alignment vertical="top" wrapText="1"/>
    </xf>
    <xf numFmtId="165" fontId="0" fillId="3" borderId="0" xfId="1" applyNumberFormat="1" applyFont="1" applyFill="1" applyBorder="1" applyAlignment="1">
      <alignment horizontal="center"/>
    </xf>
    <xf numFmtId="0" fontId="29" fillId="3" borderId="0" xfId="0" applyFont="1" applyFill="1" applyAlignment="1">
      <alignment horizontal="center"/>
    </xf>
    <xf numFmtId="0" fontId="9" fillId="3" borderId="0" xfId="0" applyFont="1" applyFill="1" applyAlignment="1">
      <alignment horizontal="left" wrapText="1"/>
    </xf>
    <xf numFmtId="0" fontId="3" fillId="3" borderId="0" xfId="0" applyFont="1" applyFill="1" applyAlignment="1">
      <alignment horizontal="left" vertical="top" wrapText="1"/>
    </xf>
    <xf numFmtId="0" fontId="3" fillId="3" borderId="0" xfId="0" applyFont="1" applyFill="1" applyAlignment="1">
      <alignment horizontal="left" vertical="center" wrapText="1"/>
    </xf>
    <xf numFmtId="0" fontId="9" fillId="3" borderId="0" xfId="0" applyFont="1" applyFill="1" applyAlignment="1">
      <alignment horizontal="left" wrapText="1"/>
    </xf>
    <xf numFmtId="0" fontId="12" fillId="3" borderId="0" xfId="0" applyFont="1" applyFill="1" applyAlignment="1">
      <alignment horizontal="right"/>
    </xf>
    <xf numFmtId="0" fontId="4" fillId="3" borderId="0" xfId="0" applyFont="1" applyFill="1" applyAlignment="1">
      <alignment horizontal="right"/>
    </xf>
    <xf numFmtId="0" fontId="31" fillId="6" borderId="0" xfId="0" applyFont="1" applyFill="1" applyAlignment="1">
      <alignment horizontal="center"/>
    </xf>
    <xf numFmtId="0" fontId="3" fillId="3" borderId="0" xfId="0" applyFont="1" applyFill="1" applyAlignment="1">
      <alignment vertical="center" wrapText="1"/>
    </xf>
    <xf numFmtId="0" fontId="11" fillId="3" borderId="0" xfId="0" applyFont="1" applyFill="1" applyAlignment="1">
      <alignment horizontal="center"/>
    </xf>
    <xf numFmtId="0" fontId="24" fillId="6" borderId="0" xfId="0" applyFont="1" applyFill="1" applyAlignment="1"/>
    <xf numFmtId="0" fontId="9" fillId="6" borderId="0" xfId="0" applyFont="1" applyFill="1" applyAlignment="1"/>
    <xf numFmtId="0" fontId="32" fillId="6" borderId="0" xfId="0" applyFont="1" applyFill="1"/>
    <xf numFmtId="0" fontId="25" fillId="3" borderId="0" xfId="3" applyFill="1" applyAlignment="1" applyProtection="1">
      <protection locked="0"/>
    </xf>
    <xf numFmtId="0" fontId="3" fillId="3" borderId="0" xfId="0" applyFont="1" applyFill="1" applyAlignment="1">
      <alignment vertical="top"/>
    </xf>
    <xf numFmtId="0" fontId="8" fillId="11" borderId="9" xfId="0" applyFont="1" applyFill="1" applyBorder="1" applyProtection="1"/>
    <xf numFmtId="0" fontId="6" fillId="11" borderId="9" xfId="0" applyFont="1" applyFill="1" applyBorder="1" applyProtection="1"/>
    <xf numFmtId="0" fontId="0" fillId="11" borderId="9" xfId="0" applyFill="1" applyBorder="1" applyProtection="1"/>
    <xf numFmtId="0" fontId="24" fillId="3" borderId="0" xfId="0" applyFont="1" applyFill="1" applyAlignment="1" applyProtection="1"/>
    <xf numFmtId="0" fontId="0" fillId="3" borderId="0" xfId="0" applyFill="1" applyProtection="1"/>
    <xf numFmtId="0" fontId="12" fillId="3" borderId="0" xfId="0" applyFont="1" applyFill="1" applyAlignment="1" applyProtection="1">
      <alignment horizontal="right"/>
    </xf>
    <xf numFmtId="0" fontId="12" fillId="3" borderId="0" xfId="0" applyFont="1" applyFill="1" applyAlignment="1" applyProtection="1">
      <alignment horizontal="left"/>
    </xf>
    <xf numFmtId="0" fontId="12" fillId="3" borderId="0" xfId="0" applyFont="1" applyFill="1" applyAlignment="1" applyProtection="1">
      <alignment horizontal="center"/>
    </xf>
    <xf numFmtId="0" fontId="14" fillId="3" borderId="0" xfId="0" applyFont="1" applyFill="1" applyProtection="1"/>
    <xf numFmtId="0" fontId="0" fillId="3" borderId="0" xfId="0" applyFill="1" applyAlignment="1" applyProtection="1">
      <alignment horizontal="center"/>
    </xf>
    <xf numFmtId="0" fontId="19" fillId="3" borderId="0" xfId="0" applyFont="1" applyFill="1" applyAlignment="1" applyProtection="1">
      <alignment horizontal="center" wrapText="1"/>
    </xf>
    <xf numFmtId="165" fontId="4" fillId="3" borderId="19" xfId="1" applyNumberFormat="1" applyFont="1" applyFill="1" applyBorder="1" applyAlignment="1" applyProtection="1">
      <alignment horizontal="center"/>
    </xf>
    <xf numFmtId="0" fontId="2" fillId="3" borderId="0" xfId="0" applyFont="1" applyFill="1" applyAlignment="1" applyProtection="1"/>
    <xf numFmtId="0" fontId="22" fillId="3" borderId="0" xfId="0" applyFont="1" applyFill="1" applyAlignment="1" applyProtection="1">
      <alignment horizontal="left"/>
    </xf>
    <xf numFmtId="0" fontId="20" fillId="3" borderId="0" xfId="0" applyFont="1" applyFill="1" applyAlignment="1" applyProtection="1">
      <alignment horizontal="center"/>
    </xf>
    <xf numFmtId="0" fontId="18" fillId="3" borderId="0" xfId="0" applyFont="1" applyFill="1" applyAlignment="1" applyProtection="1">
      <alignment horizontal="center" wrapText="1"/>
    </xf>
    <xf numFmtId="0" fontId="4" fillId="3" borderId="0" xfId="0" applyFont="1" applyFill="1" applyProtection="1"/>
    <xf numFmtId="0" fontId="4" fillId="3" borderId="0" xfId="0" applyFont="1" applyFill="1" applyAlignment="1" applyProtection="1">
      <alignment horizontal="right"/>
    </xf>
    <xf numFmtId="165" fontId="4" fillId="3" borderId="13" xfId="1" applyNumberFormat="1" applyFont="1" applyFill="1" applyBorder="1" applyProtection="1"/>
    <xf numFmtId="0" fontId="0" fillId="3" borderId="0" xfId="0" applyFill="1" applyAlignment="1" applyProtection="1">
      <alignment horizontal="right"/>
    </xf>
    <xf numFmtId="0" fontId="27" fillId="3" borderId="0" xfId="0" applyFont="1" applyFill="1" applyAlignment="1"/>
    <xf numFmtId="0" fontId="20" fillId="3" borderId="0" xfId="0" applyFont="1" applyFill="1" applyAlignment="1">
      <alignment horizontal="center" vertical="center" wrapText="1"/>
    </xf>
    <xf numFmtId="1" fontId="0" fillId="3" borderId="0" xfId="0" applyNumberFormat="1" applyFill="1" applyAlignment="1">
      <alignment horizontal="center"/>
    </xf>
    <xf numFmtId="0" fontId="3" fillId="3" borderId="0" xfId="0" applyFont="1" applyFill="1" applyAlignment="1">
      <alignment horizontal="left" wrapText="1"/>
    </xf>
    <xf numFmtId="165" fontId="4" fillId="3" borderId="26" xfId="1" applyNumberFormat="1" applyFont="1" applyFill="1" applyBorder="1" applyAlignment="1"/>
    <xf numFmtId="0" fontId="0" fillId="3" borderId="26" xfId="0" applyFill="1" applyBorder="1" applyAlignment="1" applyProtection="1"/>
    <xf numFmtId="0" fontId="0" fillId="3" borderId="27" xfId="0" applyFill="1" applyBorder="1" applyAlignment="1" applyProtection="1"/>
    <xf numFmtId="0" fontId="0" fillId="3" borderId="28" xfId="0" applyFill="1" applyBorder="1"/>
    <xf numFmtId="0" fontId="15" fillId="3" borderId="0" xfId="0" applyFont="1" applyFill="1" applyAlignment="1">
      <alignment vertical="center"/>
    </xf>
    <xf numFmtId="167" fontId="0" fillId="3" borderId="9" xfId="1" applyNumberFormat="1" applyFont="1" applyFill="1" applyBorder="1"/>
    <xf numFmtId="167" fontId="0" fillId="3" borderId="11" xfId="1" applyNumberFormat="1" applyFont="1" applyFill="1" applyBorder="1" applyAlignment="1"/>
    <xf numFmtId="167" fontId="0" fillId="3" borderId="12" xfId="1" applyNumberFormat="1" applyFont="1" applyFill="1" applyBorder="1" applyAlignment="1"/>
    <xf numFmtId="167" fontId="0" fillId="3" borderId="35" xfId="1" applyNumberFormat="1" applyFont="1" applyFill="1" applyBorder="1" applyAlignment="1"/>
    <xf numFmtId="167" fontId="0" fillId="3" borderId="15" xfId="1" applyNumberFormat="1" applyFont="1" applyFill="1" applyBorder="1" applyAlignment="1"/>
    <xf numFmtId="167" fontId="0" fillId="3" borderId="16" xfId="1" applyNumberFormat="1" applyFont="1" applyFill="1" applyBorder="1" applyAlignment="1"/>
    <xf numFmtId="167" fontId="0" fillId="3" borderId="37" xfId="1" applyNumberFormat="1" applyFont="1" applyFill="1" applyBorder="1" applyAlignment="1"/>
    <xf numFmtId="167" fontId="0" fillId="3" borderId="11" xfId="1" applyNumberFormat="1" applyFont="1" applyFill="1" applyBorder="1"/>
    <xf numFmtId="167" fontId="0" fillId="3" borderId="12" xfId="1" applyNumberFormat="1" applyFont="1" applyFill="1" applyBorder="1"/>
    <xf numFmtId="167" fontId="0" fillId="3" borderId="15" xfId="1" applyNumberFormat="1" applyFont="1" applyFill="1" applyBorder="1"/>
    <xf numFmtId="167" fontId="0" fillId="3" borderId="16" xfId="1" applyNumberFormat="1" applyFont="1" applyFill="1" applyBorder="1"/>
    <xf numFmtId="167" fontId="0" fillId="3" borderId="17" xfId="1" applyNumberFormat="1" applyFont="1" applyFill="1" applyBorder="1"/>
    <xf numFmtId="167" fontId="0" fillId="3" borderId="18" xfId="1" applyNumberFormat="1" applyFont="1" applyFill="1" applyBorder="1"/>
    <xf numFmtId="167" fontId="0" fillId="3" borderId="0" xfId="0" applyNumberFormat="1" applyFill="1"/>
    <xf numFmtId="167" fontId="0" fillId="3" borderId="0" xfId="0" applyNumberFormat="1" applyFill="1" applyAlignment="1">
      <alignment horizontal="right"/>
    </xf>
    <xf numFmtId="167" fontId="0" fillId="3" borderId="19" xfId="1" applyNumberFormat="1" applyFont="1" applyFill="1" applyBorder="1"/>
    <xf numFmtId="167" fontId="0" fillId="4" borderId="6" xfId="1" applyNumberFormat="1" applyFont="1" applyFill="1" applyBorder="1"/>
    <xf numFmtId="167" fontId="0" fillId="3" borderId="23" xfId="1" applyNumberFormat="1" applyFont="1" applyFill="1" applyBorder="1"/>
    <xf numFmtId="167" fontId="0" fillId="3" borderId="24" xfId="1" applyNumberFormat="1" applyFont="1" applyFill="1" applyBorder="1"/>
    <xf numFmtId="167" fontId="0" fillId="3" borderId="25" xfId="1" applyNumberFormat="1" applyFont="1" applyFill="1" applyBorder="1"/>
    <xf numFmtId="167" fontId="0" fillId="3" borderId="20" xfId="1" applyNumberFormat="1" applyFont="1" applyFill="1" applyBorder="1"/>
    <xf numFmtId="167" fontId="0" fillId="3" borderId="13" xfId="1" applyNumberFormat="1" applyFont="1" applyFill="1" applyBorder="1"/>
    <xf numFmtId="167" fontId="0" fillId="3" borderId="14" xfId="1" applyNumberFormat="1" applyFont="1" applyFill="1" applyBorder="1"/>
    <xf numFmtId="167" fontId="0" fillId="3" borderId="21" xfId="1" applyNumberFormat="1" applyFont="1" applyFill="1" applyBorder="1"/>
    <xf numFmtId="167" fontId="0" fillId="4" borderId="0" xfId="0" applyNumberFormat="1" applyFill="1"/>
    <xf numFmtId="167" fontId="0" fillId="4" borderId="0" xfId="0" applyNumberFormat="1" applyFill="1" applyBorder="1"/>
    <xf numFmtId="167" fontId="7" fillId="8" borderId="1" xfId="1" applyNumberFormat="1" applyFont="1" applyFill="1" applyBorder="1" applyAlignment="1">
      <alignment horizontal="right"/>
    </xf>
    <xf numFmtId="167" fontId="0" fillId="9" borderId="6" xfId="1" applyNumberFormat="1" applyFont="1" applyFill="1" applyBorder="1"/>
    <xf numFmtId="167" fontId="0" fillId="9" borderId="0" xfId="0" applyNumberFormat="1" applyFill="1"/>
    <xf numFmtId="167" fontId="0" fillId="9" borderId="0" xfId="0" applyNumberFormat="1" applyFill="1" applyBorder="1"/>
    <xf numFmtId="167" fontId="7" fillId="7" borderId="1" xfId="1" applyNumberFormat="1" applyFont="1" applyFill="1" applyBorder="1" applyAlignment="1">
      <alignment horizontal="right"/>
    </xf>
    <xf numFmtId="167" fontId="0" fillId="12" borderId="6" xfId="1" applyNumberFormat="1" applyFont="1" applyFill="1" applyBorder="1"/>
    <xf numFmtId="167" fontId="0" fillId="12" borderId="0" xfId="0" applyNumberFormat="1" applyFill="1"/>
    <xf numFmtId="167" fontId="0" fillId="12" borderId="0" xfId="0" applyNumberFormat="1" applyFill="1" applyBorder="1"/>
    <xf numFmtId="167" fontId="7" fillId="13" borderId="1" xfId="1" applyNumberFormat="1" applyFont="1" applyFill="1" applyBorder="1" applyAlignment="1">
      <alignment horizontal="right"/>
    </xf>
    <xf numFmtId="167" fontId="0" fillId="2" borderId="6" xfId="1" applyNumberFormat="1" applyFont="1" applyFill="1" applyBorder="1"/>
    <xf numFmtId="167" fontId="1" fillId="5" borderId="1" xfId="1" applyNumberFormat="1" applyFont="1" applyFill="1" applyBorder="1"/>
    <xf numFmtId="167" fontId="0" fillId="3" borderId="0" xfId="1" applyNumberFormat="1" applyFont="1" applyFill="1"/>
    <xf numFmtId="167" fontId="0" fillId="2" borderId="0" xfId="1" applyNumberFormat="1" applyFont="1" applyFill="1" applyBorder="1"/>
    <xf numFmtId="167" fontId="0" fillId="2" borderId="0" xfId="0" applyNumberFormat="1" applyFill="1"/>
    <xf numFmtId="167" fontId="0" fillId="2" borderId="0" xfId="0" applyNumberFormat="1" applyFill="1" applyBorder="1"/>
    <xf numFmtId="167" fontId="7" fillId="5" borderId="1" xfId="1" applyNumberFormat="1" applyFont="1" applyFill="1" applyBorder="1"/>
    <xf numFmtId="167" fontId="0" fillId="3" borderId="22" xfId="1" applyNumberFormat="1" applyFont="1" applyFill="1" applyBorder="1"/>
    <xf numFmtId="167" fontId="0" fillId="3" borderId="1" xfId="1" applyNumberFormat="1" applyFont="1" applyFill="1" applyBorder="1"/>
    <xf numFmtId="167" fontId="0" fillId="3" borderId="2" xfId="1" applyNumberFormat="1" applyFont="1" applyFill="1" applyBorder="1"/>
    <xf numFmtId="167" fontId="7" fillId="10" borderId="2" xfId="1" applyNumberFormat="1" applyFont="1" applyFill="1" applyBorder="1" applyAlignment="1">
      <alignment horizontal="right"/>
    </xf>
    <xf numFmtId="0" fontId="3" fillId="3" borderId="0" xfId="0" applyFont="1" applyFill="1" applyAlignment="1">
      <alignment horizontal="left" wrapText="1"/>
    </xf>
    <xf numFmtId="0" fontId="35" fillId="3" borderId="0" xfId="0" applyFont="1" applyFill="1" applyAlignment="1">
      <alignment horizontal="center" wrapText="1"/>
    </xf>
    <xf numFmtId="0" fontId="0" fillId="6" borderId="0" xfId="0" applyFill="1" applyAlignment="1">
      <alignment vertical="center"/>
    </xf>
    <xf numFmtId="0" fontId="24" fillId="3" borderId="0" xfId="0" applyFont="1" applyFill="1" applyAlignment="1">
      <alignment vertical="center"/>
    </xf>
    <xf numFmtId="0" fontId="24" fillId="3" borderId="0" xfId="0" applyFont="1" applyFill="1" applyAlignment="1" applyProtection="1">
      <alignment vertical="center"/>
    </xf>
    <xf numFmtId="0" fontId="9" fillId="3" borderId="0" xfId="0" applyFont="1" applyFill="1" applyAlignment="1">
      <alignment vertical="center"/>
    </xf>
    <xf numFmtId="0" fontId="11" fillId="6" borderId="0" xfId="0" applyFont="1" applyFill="1" applyAlignment="1">
      <alignment horizontal="center" vertical="center"/>
    </xf>
    <xf numFmtId="0" fontId="0" fillId="3" borderId="0" xfId="0" applyFill="1" applyAlignment="1">
      <alignment vertical="center"/>
    </xf>
    <xf numFmtId="0" fontId="37" fillId="11" borderId="9" xfId="0" applyFont="1" applyFill="1" applyBorder="1" applyProtection="1"/>
    <xf numFmtId="0" fontId="38" fillId="11" borderId="9" xfId="0" applyFont="1" applyFill="1" applyBorder="1" applyAlignment="1" applyProtection="1">
      <alignment horizontal="right"/>
    </xf>
    <xf numFmtId="0" fontId="2" fillId="3" borderId="0" xfId="0" applyFont="1" applyFill="1" applyAlignment="1"/>
    <xf numFmtId="0" fontId="39" fillId="3" borderId="0" xfId="0" applyFont="1" applyFill="1" applyAlignment="1" applyProtection="1"/>
    <xf numFmtId="0" fontId="40" fillId="3" borderId="0" xfId="0" applyFont="1" applyFill="1" applyAlignment="1">
      <alignment horizontal="right" vertical="center"/>
    </xf>
    <xf numFmtId="0" fontId="41" fillId="11" borderId="9" xfId="0" applyFont="1" applyFill="1" applyBorder="1" applyAlignment="1" applyProtection="1">
      <alignment horizontal="right"/>
    </xf>
    <xf numFmtId="0" fontId="14" fillId="3" borderId="0" xfId="0" applyFont="1" applyFill="1" applyAlignment="1"/>
    <xf numFmtId="0" fontId="42" fillId="11" borderId="9" xfId="0" applyFont="1" applyFill="1" applyBorder="1" applyProtection="1"/>
    <xf numFmtId="0" fontId="42" fillId="11" borderId="9" xfId="0" applyFont="1" applyFill="1" applyBorder="1" applyAlignment="1" applyProtection="1">
      <alignment horizontal="right"/>
    </xf>
    <xf numFmtId="0" fontId="43" fillId="11" borderId="9" xfId="0" applyFont="1" applyFill="1" applyBorder="1" applyProtection="1"/>
    <xf numFmtId="0" fontId="44" fillId="11" borderId="9" xfId="0" applyFont="1" applyFill="1" applyBorder="1" applyAlignment="1" applyProtection="1">
      <alignment horizontal="right"/>
    </xf>
    <xf numFmtId="165" fontId="0" fillId="6" borderId="0" xfId="1" applyNumberFormat="1" applyFont="1" applyFill="1"/>
    <xf numFmtId="0" fontId="46" fillId="3" borderId="0" xfId="0" applyFont="1" applyFill="1" applyAlignment="1">
      <alignment horizontal="right"/>
    </xf>
    <xf numFmtId="0" fontId="47" fillId="3" borderId="0" xfId="0" applyFont="1" applyFill="1" applyAlignment="1">
      <alignment horizontal="right"/>
    </xf>
    <xf numFmtId="0" fontId="46" fillId="3" borderId="0" xfId="0" applyFont="1" applyFill="1" applyAlignment="1">
      <alignment horizontal="left"/>
    </xf>
    <xf numFmtId="0" fontId="47" fillId="3" borderId="0" xfId="0" applyFont="1" applyFill="1" applyAlignment="1">
      <alignment horizontal="left"/>
    </xf>
    <xf numFmtId="0" fontId="48" fillId="3" borderId="0" xfId="0" applyFont="1" applyFill="1" applyAlignment="1">
      <alignment horizontal="center" wrapText="1"/>
    </xf>
    <xf numFmtId="0" fontId="49" fillId="3" borderId="0" xfId="0" applyFont="1" applyFill="1" applyAlignment="1">
      <alignment horizontal="center" wrapText="1"/>
    </xf>
    <xf numFmtId="166" fontId="7" fillId="3" borderId="1" xfId="2" applyNumberFormat="1" applyFont="1" applyFill="1" applyBorder="1" applyAlignment="1">
      <alignment horizontal="right"/>
    </xf>
    <xf numFmtId="0" fontId="16" fillId="6" borderId="0" xfId="0" applyFont="1" applyFill="1" applyAlignment="1">
      <alignment horizontal="left"/>
    </xf>
    <xf numFmtId="0" fontId="7" fillId="6" borderId="0" xfId="0" applyFont="1" applyFill="1" applyAlignment="1">
      <alignment horizontal="left"/>
    </xf>
    <xf numFmtId="0" fontId="0" fillId="3" borderId="60" xfId="0" applyFill="1" applyBorder="1"/>
    <xf numFmtId="0" fontId="50" fillId="11" borderId="9" xfId="0" applyFont="1" applyFill="1" applyBorder="1" applyAlignment="1" applyProtection="1">
      <alignment horizontal="right"/>
    </xf>
    <xf numFmtId="0" fontId="51" fillId="11" borderId="9" xfId="0" applyFont="1" applyFill="1" applyBorder="1" applyAlignment="1" applyProtection="1">
      <alignment horizontal="right"/>
    </xf>
    <xf numFmtId="0" fontId="0" fillId="6" borderId="0" xfId="0" applyFill="1" applyProtection="1">
      <protection locked="0"/>
    </xf>
    <xf numFmtId="0" fontId="25" fillId="3" borderId="0" xfId="3" applyFill="1" applyAlignment="1">
      <alignment vertical="top" wrapText="1"/>
    </xf>
    <xf numFmtId="0" fontId="25" fillId="3" borderId="0" xfId="3" applyFill="1" applyAlignment="1">
      <alignment horizontal="left" vertical="top" wrapText="1"/>
    </xf>
    <xf numFmtId="0" fontId="12" fillId="3" borderId="0" xfId="0" applyFont="1" applyFill="1" applyAlignment="1">
      <alignment horizontal="center"/>
    </xf>
    <xf numFmtId="0" fontId="0" fillId="3" borderId="0" xfId="0" applyFill="1" applyBorder="1" applyAlignment="1" applyProtection="1">
      <alignment horizontal="left"/>
      <protection locked="0"/>
    </xf>
    <xf numFmtId="0" fontId="0" fillId="14" borderId="0" xfId="0" applyFill="1"/>
    <xf numFmtId="0" fontId="0" fillId="14" borderId="0" xfId="0" applyFill="1" applyBorder="1"/>
    <xf numFmtId="167" fontId="0" fillId="14" borderId="0" xfId="0" applyNumberFormat="1" applyFill="1" applyBorder="1"/>
    <xf numFmtId="167" fontId="0" fillId="14" borderId="0" xfId="0" applyNumberFormat="1" applyFill="1"/>
    <xf numFmtId="0" fontId="0" fillId="15" borderId="0" xfId="0" applyFill="1"/>
    <xf numFmtId="0" fontId="0" fillId="15" borderId="0" xfId="0" applyFill="1" applyBorder="1"/>
    <xf numFmtId="167" fontId="0" fillId="15" borderId="6" xfId="1" applyNumberFormat="1" applyFont="1" applyFill="1" applyBorder="1"/>
    <xf numFmtId="167" fontId="0" fillId="15" borderId="0" xfId="0" applyNumberFormat="1" applyFill="1" applyBorder="1"/>
    <xf numFmtId="167" fontId="0" fillId="15" borderId="0" xfId="0" applyNumberFormat="1" applyFill="1"/>
    <xf numFmtId="167" fontId="7" fillId="16" borderId="1" xfId="1" applyNumberFormat="1" applyFont="1" applyFill="1" applyBorder="1" applyAlignment="1">
      <alignment horizontal="right"/>
    </xf>
    <xf numFmtId="166" fontId="7" fillId="16" borderId="1" xfId="2" applyNumberFormat="1" applyFont="1" applyFill="1" applyBorder="1" applyAlignment="1">
      <alignment horizontal="right"/>
    </xf>
    <xf numFmtId="0" fontId="23" fillId="6" borderId="0" xfId="0" applyFont="1" applyFill="1"/>
    <xf numFmtId="167" fontId="0" fillId="3" borderId="0" xfId="1" applyNumberFormat="1" applyFont="1" applyFill="1" applyBorder="1"/>
    <xf numFmtId="167" fontId="0" fillId="14" borderId="0" xfId="1" applyNumberFormat="1" applyFont="1" applyFill="1" applyBorder="1"/>
    <xf numFmtId="0" fontId="0" fillId="3" borderId="27" xfId="0" applyFill="1" applyBorder="1" applyAlignment="1" applyProtection="1">
      <alignment horizontal="left"/>
    </xf>
    <xf numFmtId="0" fontId="0" fillId="3" borderId="0" xfId="0" applyFill="1" applyBorder="1" applyAlignment="1" applyProtection="1">
      <alignment horizontal="center"/>
      <protection locked="0"/>
    </xf>
    <xf numFmtId="0" fontId="0" fillId="3" borderId="9" xfId="0" applyFill="1" applyBorder="1" applyAlignment="1" applyProtection="1">
      <alignment horizontal="left"/>
    </xf>
    <xf numFmtId="0" fontId="56" fillId="3" borderId="7" xfId="0" applyFont="1" applyFill="1" applyBorder="1" applyAlignment="1">
      <alignment horizontal="right"/>
    </xf>
    <xf numFmtId="0" fontId="57" fillId="3" borderId="6" xfId="0" applyFont="1" applyFill="1" applyBorder="1" applyAlignment="1">
      <alignment wrapText="1"/>
    </xf>
    <xf numFmtId="0" fontId="3" fillId="3" borderId="0" xfId="0" applyFont="1" applyFill="1" applyAlignment="1">
      <alignment horizontal="left" vertical="center" wrapText="1"/>
    </xf>
    <xf numFmtId="167" fontId="4" fillId="3" borderId="29" xfId="1" applyNumberFormat="1" applyFont="1" applyFill="1" applyBorder="1" applyAlignment="1"/>
    <xf numFmtId="167" fontId="4" fillId="3" borderId="31" xfId="1" applyNumberFormat="1" applyFont="1" applyFill="1" applyBorder="1" applyAlignment="1"/>
    <xf numFmtId="167" fontId="4" fillId="3" borderId="33" xfId="1" applyNumberFormat="1" applyFont="1" applyFill="1" applyBorder="1" applyAlignment="1"/>
    <xf numFmtId="0" fontId="12" fillId="0" borderId="0" xfId="0" applyFont="1" applyFill="1" applyAlignment="1">
      <alignment horizontal="center"/>
    </xf>
    <xf numFmtId="0" fontId="9" fillId="3" borderId="0" xfId="0" applyFont="1" applyFill="1" applyAlignment="1">
      <alignment horizontal="left" vertical="center" wrapText="1"/>
    </xf>
    <xf numFmtId="0" fontId="9" fillId="3" borderId="0" xfId="0" applyFont="1" applyFill="1" applyAlignment="1">
      <alignment horizontal="left" wrapText="1"/>
    </xf>
    <xf numFmtId="0" fontId="3" fillId="3" borderId="0" xfId="0" applyFont="1" applyFill="1" applyAlignment="1">
      <alignment horizontal="left" vertical="center" wrapText="1"/>
    </xf>
    <xf numFmtId="167" fontId="0" fillId="3" borderId="43" xfId="1" applyNumberFormat="1" applyFont="1" applyFill="1" applyBorder="1"/>
    <xf numFmtId="167" fontId="0" fillId="3" borderId="44" xfId="1" applyNumberFormat="1" applyFont="1" applyFill="1" applyBorder="1"/>
    <xf numFmtId="167" fontId="0" fillId="3" borderId="17" xfId="1" applyNumberFormat="1" applyFont="1" applyFill="1" applyBorder="1" applyAlignment="1" applyProtection="1">
      <alignment horizontal="right"/>
    </xf>
    <xf numFmtId="167" fontId="0" fillId="3" borderId="18" xfId="1" applyNumberFormat="1" applyFont="1" applyFill="1" applyBorder="1" applyAlignment="1" applyProtection="1">
      <alignment horizontal="right"/>
    </xf>
    <xf numFmtId="167" fontId="0" fillId="3" borderId="41" xfId="1" applyNumberFormat="1" applyFont="1" applyFill="1" applyBorder="1" applyAlignment="1" applyProtection="1">
      <alignment horizontal="right"/>
    </xf>
    <xf numFmtId="0" fontId="0" fillId="6" borderId="0" xfId="0" applyFill="1" applyProtection="1"/>
    <xf numFmtId="167" fontId="4" fillId="3" borderId="0" xfId="1" applyNumberFormat="1" applyFont="1" applyFill="1" applyBorder="1" applyAlignment="1" applyProtection="1">
      <alignment horizontal="right"/>
    </xf>
    <xf numFmtId="167" fontId="0" fillId="3" borderId="0" xfId="1" applyNumberFormat="1" applyFont="1" applyFill="1" applyBorder="1" applyAlignment="1" applyProtection="1">
      <alignment horizontal="right"/>
    </xf>
    <xf numFmtId="2" fontId="0" fillId="17" borderId="19" xfId="0" applyNumberFormat="1" applyFill="1" applyBorder="1" applyAlignment="1" applyProtection="1">
      <alignment horizontal="center"/>
      <protection locked="0"/>
    </xf>
    <xf numFmtId="2" fontId="0" fillId="17" borderId="22" xfId="0" applyNumberFormat="1" applyFill="1" applyBorder="1" applyAlignment="1" applyProtection="1">
      <alignment horizontal="center"/>
      <protection locked="0"/>
    </xf>
    <xf numFmtId="2" fontId="0" fillId="17" borderId="21" xfId="0" applyNumberFormat="1" applyFill="1" applyBorder="1" applyAlignment="1" applyProtection="1">
      <alignment horizontal="center"/>
      <protection locked="0"/>
    </xf>
    <xf numFmtId="167" fontId="0" fillId="17" borderId="11" xfId="1" applyNumberFormat="1" applyFont="1" applyFill="1" applyBorder="1" applyAlignment="1" applyProtection="1">
      <protection locked="0"/>
    </xf>
    <xf numFmtId="167" fontId="0" fillId="17" borderId="12" xfId="1" applyNumberFormat="1" applyFont="1" applyFill="1" applyBorder="1" applyAlignment="1" applyProtection="1">
      <protection locked="0"/>
    </xf>
    <xf numFmtId="167" fontId="0" fillId="17" borderId="35" xfId="1" applyNumberFormat="1" applyFont="1" applyFill="1" applyBorder="1" applyAlignment="1" applyProtection="1">
      <protection locked="0"/>
    </xf>
    <xf numFmtId="167" fontId="0" fillId="17" borderId="24" xfId="1" applyNumberFormat="1" applyFont="1" applyFill="1" applyBorder="1" applyAlignment="1" applyProtection="1">
      <protection locked="0"/>
    </xf>
    <xf numFmtId="167" fontId="0" fillId="17" borderId="25" xfId="1" applyNumberFormat="1" applyFont="1" applyFill="1" applyBorder="1" applyAlignment="1" applyProtection="1">
      <protection locked="0"/>
    </xf>
    <xf numFmtId="167" fontId="0" fillId="17" borderId="61" xfId="1" applyNumberFormat="1" applyFont="1" applyFill="1" applyBorder="1" applyAlignment="1" applyProtection="1">
      <protection locked="0"/>
    </xf>
    <xf numFmtId="167" fontId="0" fillId="17" borderId="43" xfId="1" applyNumberFormat="1" applyFont="1" applyFill="1" applyBorder="1" applyAlignment="1" applyProtection="1">
      <protection locked="0"/>
    </xf>
    <xf numFmtId="167" fontId="0" fillId="17" borderId="44" xfId="1" applyNumberFormat="1" applyFont="1" applyFill="1" applyBorder="1" applyAlignment="1" applyProtection="1">
      <protection locked="0"/>
    </xf>
    <xf numFmtId="167" fontId="0" fillId="17" borderId="48" xfId="1" applyNumberFormat="1" applyFont="1" applyFill="1" applyBorder="1" applyAlignment="1" applyProtection="1">
      <protection locked="0"/>
    </xf>
    <xf numFmtId="167" fontId="0" fillId="17" borderId="15" xfId="1" applyNumberFormat="1" applyFont="1" applyFill="1" applyBorder="1" applyAlignment="1" applyProtection="1">
      <protection locked="0"/>
    </xf>
    <xf numFmtId="167" fontId="0" fillId="17" borderId="16" xfId="1" applyNumberFormat="1" applyFont="1" applyFill="1" applyBorder="1" applyAlignment="1" applyProtection="1">
      <protection locked="0"/>
    </xf>
    <xf numFmtId="167" fontId="0" fillId="17" borderId="37" xfId="1" applyNumberFormat="1" applyFont="1" applyFill="1" applyBorder="1" applyAlignment="1" applyProtection="1">
      <protection locked="0"/>
    </xf>
    <xf numFmtId="2" fontId="0" fillId="17" borderId="1" xfId="0" applyNumberFormat="1" applyFill="1" applyBorder="1" applyAlignment="1" applyProtection="1">
      <alignment horizontal="center"/>
      <protection locked="0"/>
    </xf>
    <xf numFmtId="167" fontId="0" fillId="17" borderId="17" xfId="1" applyNumberFormat="1" applyFont="1" applyFill="1" applyBorder="1" applyAlignment="1" applyProtection="1">
      <protection locked="0"/>
    </xf>
    <xf numFmtId="167" fontId="0" fillId="17" borderId="18" xfId="1" applyNumberFormat="1" applyFont="1" applyFill="1" applyBorder="1" applyAlignment="1" applyProtection="1">
      <protection locked="0"/>
    </xf>
    <xf numFmtId="167" fontId="0" fillId="17" borderId="41" xfId="1" applyNumberFormat="1" applyFont="1" applyFill="1" applyBorder="1" applyAlignment="1" applyProtection="1">
      <protection locked="0"/>
    </xf>
    <xf numFmtId="167" fontId="0" fillId="17" borderId="42" xfId="1" applyNumberFormat="1" applyFont="1" applyFill="1" applyBorder="1" applyAlignment="1" applyProtection="1">
      <protection locked="0"/>
    </xf>
    <xf numFmtId="167" fontId="0" fillId="17" borderId="19" xfId="1" applyNumberFormat="1" applyFont="1" applyFill="1" applyBorder="1" applyAlignment="1" applyProtection="1">
      <alignment horizontal="right"/>
      <protection locked="0"/>
    </xf>
    <xf numFmtId="167" fontId="0" fillId="17" borderId="21" xfId="1" applyNumberFormat="1" applyFont="1" applyFill="1" applyBorder="1" applyAlignment="1" applyProtection="1">
      <alignment horizontal="right"/>
      <protection locked="0"/>
    </xf>
    <xf numFmtId="0" fontId="0" fillId="17" borderId="53" xfId="0" applyFill="1" applyBorder="1" applyAlignment="1" applyProtection="1">
      <alignment horizontal="center"/>
      <protection locked="0"/>
    </xf>
    <xf numFmtId="0" fontId="0" fillId="17" borderId="38" xfId="0" applyFill="1" applyBorder="1" applyAlignment="1" applyProtection="1">
      <alignment horizontal="center"/>
      <protection locked="0"/>
    </xf>
    <xf numFmtId="0" fontId="0" fillId="17" borderId="54" xfId="0" applyFill="1" applyBorder="1" applyAlignment="1" applyProtection="1">
      <alignment horizontal="center"/>
      <protection locked="0"/>
    </xf>
    <xf numFmtId="0" fontId="0" fillId="17" borderId="46" xfId="0" applyFill="1" applyBorder="1" applyAlignment="1" applyProtection="1">
      <alignment horizontal="center"/>
      <protection locked="0"/>
    </xf>
    <xf numFmtId="0" fontId="0" fillId="17" borderId="55" xfId="0" applyFill="1" applyBorder="1" applyAlignment="1" applyProtection="1">
      <alignment horizontal="center"/>
      <protection locked="0"/>
    </xf>
    <xf numFmtId="0" fontId="0" fillId="17" borderId="40" xfId="0" applyFill="1" applyBorder="1" applyAlignment="1" applyProtection="1">
      <alignment horizontal="center"/>
      <protection locked="0"/>
    </xf>
    <xf numFmtId="0" fontId="0" fillId="17" borderId="56" xfId="0" applyFill="1" applyBorder="1" applyAlignment="1" applyProtection="1">
      <alignment horizontal="center"/>
      <protection locked="0"/>
    </xf>
    <xf numFmtId="0" fontId="0" fillId="17" borderId="47" xfId="0" applyFill="1" applyBorder="1" applyAlignment="1" applyProtection="1">
      <alignment horizontal="center"/>
      <protection locked="0"/>
    </xf>
    <xf numFmtId="0" fontId="0" fillId="17" borderId="57" xfId="0" applyFill="1" applyBorder="1" applyAlignment="1" applyProtection="1">
      <alignment horizontal="center"/>
      <protection locked="0"/>
    </xf>
    <xf numFmtId="0" fontId="0" fillId="17" borderId="39" xfId="0" applyFill="1" applyBorder="1" applyAlignment="1" applyProtection="1">
      <alignment horizontal="center"/>
      <protection locked="0"/>
    </xf>
    <xf numFmtId="164" fontId="0" fillId="17" borderId="11" xfId="1" applyNumberFormat="1" applyFont="1" applyFill="1" applyBorder="1" applyAlignment="1" applyProtection="1">
      <alignment horizontal="center" vertical="center"/>
      <protection locked="0"/>
    </xf>
    <xf numFmtId="168" fontId="0" fillId="17" borderId="11" xfId="1" applyNumberFormat="1" applyFont="1" applyFill="1" applyBorder="1" applyProtection="1">
      <protection locked="0"/>
    </xf>
    <xf numFmtId="168" fontId="0" fillId="17" borderId="12" xfId="1" applyNumberFormat="1" applyFont="1" applyFill="1" applyBorder="1" applyProtection="1">
      <protection locked="0"/>
    </xf>
    <xf numFmtId="164" fontId="0" fillId="17" borderId="24" xfId="1" applyNumberFormat="1" applyFont="1" applyFill="1" applyBorder="1" applyAlignment="1" applyProtection="1">
      <alignment horizontal="center" vertical="center"/>
      <protection locked="0"/>
    </xf>
    <xf numFmtId="168" fontId="0" fillId="17" borderId="24" xfId="1" applyNumberFormat="1" applyFont="1" applyFill="1" applyBorder="1" applyProtection="1">
      <protection locked="0"/>
    </xf>
    <xf numFmtId="168" fontId="0" fillId="17" borderId="25" xfId="1" applyNumberFormat="1" applyFont="1" applyFill="1" applyBorder="1" applyProtection="1">
      <protection locked="0"/>
    </xf>
    <xf numFmtId="164" fontId="0" fillId="17" borderId="13" xfId="1" applyNumberFormat="1" applyFont="1" applyFill="1" applyBorder="1" applyAlignment="1" applyProtection="1">
      <alignment horizontal="center" vertical="center"/>
      <protection locked="0"/>
    </xf>
    <xf numFmtId="168" fontId="0" fillId="17" borderId="13" xfId="1" applyNumberFormat="1" applyFont="1" applyFill="1" applyBorder="1" applyProtection="1">
      <protection locked="0"/>
    </xf>
    <xf numFmtId="168" fontId="0" fillId="17" borderId="14" xfId="1" applyNumberFormat="1" applyFont="1" applyFill="1" applyBorder="1" applyProtection="1">
      <protection locked="0"/>
    </xf>
    <xf numFmtId="164" fontId="0" fillId="17" borderId="43" xfId="1" applyNumberFormat="1" applyFont="1" applyFill="1" applyBorder="1" applyAlignment="1" applyProtection="1">
      <alignment horizontal="center" vertical="center"/>
      <protection locked="0"/>
    </xf>
    <xf numFmtId="168" fontId="0" fillId="17" borderId="43" xfId="1" applyNumberFormat="1" applyFont="1" applyFill="1" applyBorder="1" applyProtection="1">
      <protection locked="0"/>
    </xf>
    <xf numFmtId="168" fontId="0" fillId="17" borderId="44" xfId="1" applyNumberFormat="1" applyFont="1" applyFill="1" applyBorder="1" applyProtection="1">
      <protection locked="0"/>
    </xf>
    <xf numFmtId="164" fontId="0" fillId="17" borderId="15" xfId="1" applyNumberFormat="1" applyFont="1" applyFill="1" applyBorder="1" applyAlignment="1" applyProtection="1">
      <alignment horizontal="center" vertical="center"/>
      <protection locked="0"/>
    </xf>
    <xf numFmtId="168" fontId="0" fillId="17" borderId="15" xfId="1" applyNumberFormat="1" applyFont="1" applyFill="1" applyBorder="1" applyProtection="1">
      <protection locked="0"/>
    </xf>
    <xf numFmtId="168" fontId="0" fillId="17" borderId="16" xfId="1" applyNumberFormat="1" applyFont="1" applyFill="1" applyBorder="1" applyProtection="1">
      <protection locked="0"/>
    </xf>
    <xf numFmtId="0" fontId="0" fillId="17" borderId="26" xfId="0" applyFill="1" applyBorder="1" applyAlignment="1" applyProtection="1"/>
    <xf numFmtId="0" fontId="0" fillId="17" borderId="28" xfId="0" applyFill="1" applyBorder="1" applyAlignment="1" applyProtection="1"/>
    <xf numFmtId="0" fontId="0" fillId="17" borderId="64" xfId="0" applyFill="1" applyBorder="1" applyAlignment="1" applyProtection="1">
      <alignment horizontal="center"/>
    </xf>
    <xf numFmtId="0" fontId="0" fillId="17" borderId="42" xfId="0" applyFill="1" applyBorder="1" applyAlignment="1" applyProtection="1">
      <alignment horizontal="center"/>
    </xf>
    <xf numFmtId="168" fontId="0" fillId="17" borderId="17" xfId="1" applyNumberFormat="1" applyFont="1" applyFill="1" applyBorder="1" applyProtection="1">
      <protection locked="0"/>
    </xf>
    <xf numFmtId="168" fontId="0" fillId="17" borderId="18" xfId="1" applyNumberFormat="1" applyFont="1" applyFill="1" applyBorder="1" applyProtection="1">
      <protection locked="0"/>
    </xf>
    <xf numFmtId="0" fontId="0" fillId="17" borderId="50" xfId="0" applyFill="1" applyBorder="1" applyAlignment="1" applyProtection="1">
      <alignment horizontal="center"/>
      <protection locked="0"/>
    </xf>
    <xf numFmtId="0" fontId="0" fillId="17" borderId="58" xfId="0" applyFill="1" applyBorder="1" applyAlignment="1" applyProtection="1">
      <alignment horizontal="center"/>
      <protection locked="0"/>
    </xf>
    <xf numFmtId="0" fontId="0" fillId="17" borderId="51" xfId="0" applyFill="1" applyBorder="1" applyAlignment="1" applyProtection="1">
      <alignment horizontal="center"/>
      <protection locked="0"/>
    </xf>
    <xf numFmtId="0" fontId="0" fillId="17" borderId="59" xfId="0" applyFill="1" applyBorder="1" applyAlignment="1" applyProtection="1">
      <alignment horizontal="center"/>
      <protection locked="0"/>
    </xf>
    <xf numFmtId="0" fontId="0" fillId="17" borderId="52" xfId="0" applyFill="1" applyBorder="1" applyAlignment="1" applyProtection="1">
      <alignment horizontal="center"/>
      <protection locked="0"/>
    </xf>
    <xf numFmtId="164" fontId="0" fillId="17" borderId="19" xfId="1" applyNumberFormat="1" applyFont="1" applyFill="1" applyBorder="1" applyAlignment="1" applyProtection="1">
      <alignment horizontal="center" vertical="center"/>
      <protection locked="0"/>
    </xf>
    <xf numFmtId="164" fontId="0" fillId="17" borderId="23" xfId="1" applyNumberFormat="1" applyFont="1" applyFill="1" applyBorder="1" applyAlignment="1" applyProtection="1">
      <alignment horizontal="center" vertical="center"/>
      <protection locked="0"/>
    </xf>
    <xf numFmtId="164" fontId="0" fillId="17" borderId="20" xfId="1" applyNumberFormat="1" applyFont="1" applyFill="1" applyBorder="1" applyAlignment="1" applyProtection="1">
      <alignment horizontal="center" vertical="center"/>
      <protection locked="0"/>
    </xf>
    <xf numFmtId="164" fontId="0" fillId="17" borderId="22" xfId="1" applyNumberFormat="1" applyFont="1" applyFill="1" applyBorder="1" applyAlignment="1" applyProtection="1">
      <alignment horizontal="center" vertical="center"/>
      <protection locked="0"/>
    </xf>
    <xf numFmtId="164" fontId="0" fillId="17" borderId="21" xfId="1" applyNumberFormat="1" applyFont="1" applyFill="1" applyBorder="1" applyAlignment="1" applyProtection="1">
      <alignment horizontal="center" vertical="center"/>
      <protection locked="0"/>
    </xf>
    <xf numFmtId="168" fontId="0" fillId="17" borderId="11" xfId="1" applyNumberFormat="1" applyFont="1" applyFill="1" applyBorder="1" applyAlignment="1" applyProtection="1">
      <protection locked="0"/>
    </xf>
    <xf numFmtId="169" fontId="56" fillId="17" borderId="15" xfId="1" applyNumberFormat="1" applyFont="1" applyFill="1" applyBorder="1" applyAlignment="1" applyProtection="1">
      <alignment horizontal="center"/>
      <protection locked="0"/>
    </xf>
    <xf numFmtId="169" fontId="56" fillId="17" borderId="16" xfId="1" applyNumberFormat="1" applyFont="1" applyFill="1" applyBorder="1" applyAlignment="1" applyProtection="1">
      <alignment horizontal="center"/>
      <protection locked="0"/>
    </xf>
    <xf numFmtId="168" fontId="0" fillId="17" borderId="24" xfId="1" applyNumberFormat="1" applyFont="1" applyFill="1" applyBorder="1" applyAlignment="1" applyProtection="1">
      <protection locked="0"/>
    </xf>
    <xf numFmtId="168" fontId="0" fillId="17" borderId="62" xfId="1" applyNumberFormat="1" applyFont="1" applyFill="1" applyBorder="1" applyProtection="1">
      <protection locked="0"/>
    </xf>
    <xf numFmtId="168" fontId="0" fillId="17" borderId="63" xfId="1" applyNumberFormat="1" applyFont="1" applyFill="1" applyBorder="1" applyProtection="1">
      <protection locked="0"/>
    </xf>
    <xf numFmtId="169" fontId="56" fillId="17" borderId="15" xfId="1" applyNumberFormat="1" applyFont="1" applyFill="1" applyBorder="1" applyAlignment="1" applyProtection="1">
      <alignment horizontal="center" vertical="top"/>
      <protection locked="0"/>
    </xf>
    <xf numFmtId="169" fontId="56" fillId="17" borderId="16" xfId="1" applyNumberFormat="1" applyFont="1" applyFill="1" applyBorder="1" applyAlignment="1" applyProtection="1">
      <alignment horizontal="center" vertical="top"/>
      <protection locked="0"/>
    </xf>
    <xf numFmtId="169" fontId="56" fillId="17" borderId="37" xfId="1" applyNumberFormat="1" applyFont="1" applyFill="1" applyBorder="1" applyAlignment="1" applyProtection="1">
      <alignment horizontal="center"/>
      <protection locked="0"/>
    </xf>
    <xf numFmtId="164" fontId="0" fillId="17" borderId="1" xfId="1" applyNumberFormat="1" applyFont="1" applyFill="1" applyBorder="1" applyAlignment="1" applyProtection="1">
      <alignment horizontal="center" vertical="center"/>
      <protection locked="0"/>
    </xf>
    <xf numFmtId="167" fontId="0" fillId="17" borderId="13" xfId="1" applyNumberFormat="1" applyFont="1" applyFill="1" applyBorder="1" applyProtection="1">
      <protection locked="0"/>
    </xf>
    <xf numFmtId="167" fontId="0" fillId="17" borderId="14" xfId="1" applyNumberFormat="1" applyFont="1" applyFill="1" applyBorder="1" applyProtection="1">
      <protection locked="0"/>
    </xf>
    <xf numFmtId="167" fontId="0" fillId="17" borderId="11" xfId="1" applyNumberFormat="1" applyFont="1" applyFill="1" applyBorder="1" applyAlignment="1" applyProtection="1">
      <alignment horizontal="right"/>
      <protection locked="0"/>
    </xf>
    <xf numFmtId="167" fontId="0" fillId="17" borderId="12" xfId="1" applyNumberFormat="1" applyFont="1" applyFill="1" applyBorder="1" applyAlignment="1" applyProtection="1">
      <alignment horizontal="right"/>
      <protection locked="0"/>
    </xf>
    <xf numFmtId="167" fontId="0" fillId="17" borderId="35" xfId="1" applyNumberFormat="1" applyFont="1" applyFill="1" applyBorder="1" applyAlignment="1" applyProtection="1">
      <alignment horizontal="right"/>
      <protection locked="0"/>
    </xf>
    <xf numFmtId="167" fontId="0" fillId="17" borderId="13" xfId="1" applyNumberFormat="1" applyFont="1" applyFill="1" applyBorder="1" applyAlignment="1" applyProtection="1">
      <alignment horizontal="right"/>
      <protection locked="0"/>
    </xf>
    <xf numFmtId="167" fontId="0" fillId="17" borderId="14" xfId="1" applyNumberFormat="1" applyFont="1" applyFill="1" applyBorder="1" applyAlignment="1" applyProtection="1">
      <alignment horizontal="right"/>
      <protection locked="0"/>
    </xf>
    <xf numFmtId="167" fontId="0" fillId="17" borderId="36" xfId="1" applyNumberFormat="1" applyFont="1" applyFill="1" applyBorder="1" applyAlignment="1" applyProtection="1">
      <alignment horizontal="right"/>
      <protection locked="0"/>
    </xf>
    <xf numFmtId="167" fontId="0" fillId="17" borderId="15" xfId="1" applyNumberFormat="1" applyFont="1" applyFill="1" applyBorder="1" applyAlignment="1" applyProtection="1">
      <alignment horizontal="right"/>
      <protection locked="0"/>
    </xf>
    <xf numFmtId="167" fontId="0" fillId="17" borderId="16" xfId="1" applyNumberFormat="1" applyFont="1" applyFill="1" applyBorder="1" applyAlignment="1" applyProtection="1">
      <alignment horizontal="right"/>
      <protection locked="0"/>
    </xf>
    <xf numFmtId="167" fontId="0" fillId="17" borderId="37" xfId="1" applyNumberFormat="1" applyFont="1" applyFill="1" applyBorder="1" applyAlignment="1" applyProtection="1">
      <alignment horizontal="right"/>
      <protection locked="0"/>
    </xf>
    <xf numFmtId="167" fontId="0" fillId="17" borderId="17" xfId="1" applyNumberFormat="1" applyFont="1" applyFill="1" applyBorder="1" applyAlignment="1" applyProtection="1">
      <alignment horizontal="right"/>
      <protection locked="0"/>
    </xf>
    <xf numFmtId="167" fontId="0" fillId="17" borderId="18" xfId="1" applyNumberFormat="1" applyFont="1" applyFill="1" applyBorder="1" applyAlignment="1" applyProtection="1">
      <alignment horizontal="right"/>
      <protection locked="0"/>
    </xf>
    <xf numFmtId="167" fontId="0" fillId="17" borderId="41" xfId="1" applyNumberFormat="1" applyFont="1" applyFill="1" applyBorder="1" applyAlignment="1" applyProtection="1">
      <alignment horizontal="right"/>
      <protection locked="0"/>
    </xf>
    <xf numFmtId="0" fontId="0" fillId="3" borderId="0" xfId="0" applyFont="1" applyFill="1" applyAlignment="1">
      <alignment horizontal="center"/>
    </xf>
    <xf numFmtId="9" fontId="0" fillId="6" borderId="0" xfId="2" applyFont="1" applyFill="1"/>
    <xf numFmtId="9" fontId="3" fillId="6" borderId="66" xfId="0" applyNumberFormat="1" applyFont="1" applyFill="1" applyBorder="1" applyAlignment="1">
      <alignment horizontal="center"/>
    </xf>
    <xf numFmtId="9" fontId="3" fillId="6" borderId="67" xfId="0" applyNumberFormat="1" applyFont="1" applyFill="1" applyBorder="1" applyAlignment="1">
      <alignment horizontal="center"/>
    </xf>
    <xf numFmtId="9" fontId="0" fillId="6" borderId="0" xfId="0" quotePrefix="1" applyNumberFormat="1" applyFill="1" applyAlignment="1">
      <alignment horizontal="center"/>
    </xf>
    <xf numFmtId="0" fontId="0" fillId="6" borderId="0" xfId="0" quotePrefix="1" applyFill="1" applyAlignment="1">
      <alignment horizontal="right"/>
    </xf>
    <xf numFmtId="9" fontId="3" fillId="6" borderId="70" xfId="0" applyNumberFormat="1" applyFont="1" applyFill="1" applyBorder="1" applyAlignment="1">
      <alignment horizontal="center"/>
    </xf>
    <xf numFmtId="166" fontId="60" fillId="6" borderId="10" xfId="2" applyNumberFormat="1" applyFont="1" applyFill="1" applyBorder="1"/>
    <xf numFmtId="9" fontId="3" fillId="6" borderId="65" xfId="2" applyFont="1" applyFill="1" applyBorder="1" applyAlignment="1">
      <alignment horizontal="center"/>
    </xf>
    <xf numFmtId="9" fontId="3" fillId="6" borderId="71" xfId="2" applyFont="1" applyFill="1" applyBorder="1" applyAlignment="1">
      <alignment horizontal="center"/>
    </xf>
    <xf numFmtId="166" fontId="6" fillId="0" borderId="69" xfId="2" applyNumberFormat="1" applyFont="1" applyFill="1" applyBorder="1" applyAlignment="1">
      <alignment horizontal="center" vertical="center"/>
    </xf>
    <xf numFmtId="166" fontId="16" fillId="0" borderId="12" xfId="2" applyNumberFormat="1" applyFont="1" applyFill="1" applyBorder="1" applyAlignment="1">
      <alignment horizontal="center"/>
    </xf>
    <xf numFmtId="166" fontId="16" fillId="0" borderId="74" xfId="2" applyNumberFormat="1" applyFont="1" applyFill="1" applyBorder="1" applyAlignment="1">
      <alignment horizontal="center"/>
    </xf>
    <xf numFmtId="166" fontId="16" fillId="0" borderId="38" xfId="2" applyNumberFormat="1" applyFont="1" applyFill="1" applyBorder="1" applyAlignment="1">
      <alignment horizontal="center"/>
    </xf>
    <xf numFmtId="166" fontId="16" fillId="0" borderId="13" xfId="2" applyNumberFormat="1" applyFont="1" applyFill="1" applyBorder="1" applyAlignment="1">
      <alignment horizontal="center"/>
    </xf>
    <xf numFmtId="166" fontId="16" fillId="0" borderId="14" xfId="2" applyNumberFormat="1" applyFont="1" applyFill="1" applyBorder="1" applyAlignment="1">
      <alignment horizontal="center"/>
    </xf>
    <xf numFmtId="166" fontId="16" fillId="0" borderId="75" xfId="2" applyNumberFormat="1" applyFont="1" applyFill="1" applyBorder="1" applyAlignment="1">
      <alignment horizontal="center"/>
    </xf>
    <xf numFmtId="166" fontId="16" fillId="0" borderId="40" xfId="2" applyNumberFormat="1" applyFont="1" applyFill="1" applyBorder="1" applyAlignment="1">
      <alignment horizontal="center"/>
    </xf>
    <xf numFmtId="166" fontId="16" fillId="0" borderId="43" xfId="2" applyNumberFormat="1" applyFont="1" applyFill="1" applyBorder="1" applyAlignment="1">
      <alignment horizontal="center"/>
    </xf>
    <xf numFmtId="166" fontId="16" fillId="0" borderId="44" xfId="2" applyNumberFormat="1" applyFont="1" applyFill="1" applyBorder="1" applyAlignment="1">
      <alignment horizontal="center"/>
    </xf>
    <xf numFmtId="166" fontId="16" fillId="0" borderId="47" xfId="2" applyNumberFormat="1" applyFont="1" applyFill="1" applyBorder="1" applyAlignment="1">
      <alignment horizontal="center"/>
    </xf>
    <xf numFmtId="166" fontId="16" fillId="0" borderId="72" xfId="2" applyNumberFormat="1" applyFont="1" applyFill="1" applyBorder="1" applyAlignment="1">
      <alignment horizontal="center"/>
    </xf>
    <xf numFmtId="166" fontId="16" fillId="0" borderId="73" xfId="2" applyNumberFormat="1" applyFont="1" applyFill="1" applyBorder="1" applyAlignment="1">
      <alignment horizontal="center"/>
    </xf>
    <xf numFmtId="166" fontId="16" fillId="0" borderId="77" xfId="2" applyNumberFormat="1" applyFont="1" applyFill="1" applyBorder="1" applyAlignment="1">
      <alignment horizontal="center"/>
    </xf>
    <xf numFmtId="166" fontId="16" fillId="0" borderId="76" xfId="2" applyNumberFormat="1" applyFont="1" applyFill="1" applyBorder="1" applyAlignment="1">
      <alignment horizontal="center"/>
    </xf>
    <xf numFmtId="9" fontId="3" fillId="18" borderId="68" xfId="0" applyNumberFormat="1" applyFont="1" applyFill="1" applyBorder="1" applyAlignment="1">
      <alignment horizontal="center"/>
    </xf>
    <xf numFmtId="9" fontId="3" fillId="18" borderId="65" xfId="2" applyFont="1" applyFill="1" applyBorder="1" applyAlignment="1">
      <alignment horizontal="center"/>
    </xf>
    <xf numFmtId="0" fontId="23" fillId="6" borderId="0" xfId="0" applyFont="1" applyFill="1" applyAlignment="1">
      <alignment horizontal="right"/>
    </xf>
    <xf numFmtId="9" fontId="23" fillId="6" borderId="0" xfId="0" quotePrefix="1" applyNumberFormat="1" applyFont="1" applyFill="1" applyAlignment="1">
      <alignment horizontal="center"/>
    </xf>
    <xf numFmtId="0" fontId="4" fillId="6" borderId="0" xfId="0" applyFont="1" applyFill="1"/>
    <xf numFmtId="0" fontId="10" fillId="6" borderId="0" xfId="0" applyFont="1" applyFill="1"/>
    <xf numFmtId="0" fontId="4" fillId="6" borderId="0" xfId="0" applyFont="1" applyFill="1" applyAlignment="1">
      <alignment horizontal="center"/>
    </xf>
    <xf numFmtId="0" fontId="8" fillId="6" borderId="0" xfId="0" applyFont="1" applyFill="1" applyAlignment="1">
      <alignment horizontal="center"/>
    </xf>
    <xf numFmtId="9" fontId="8" fillId="6" borderId="0" xfId="0" quotePrefix="1" applyNumberFormat="1" applyFont="1" applyFill="1" applyAlignment="1">
      <alignment horizontal="right"/>
    </xf>
    <xf numFmtId="166" fontId="0" fillId="3" borderId="19" xfId="2" applyNumberFormat="1" applyFont="1" applyFill="1" applyBorder="1" applyAlignment="1">
      <alignment horizontal="center"/>
    </xf>
    <xf numFmtId="0" fontId="0" fillId="6" borderId="0" xfId="0" quotePrefix="1" applyFill="1"/>
    <xf numFmtId="0" fontId="0" fillId="6" borderId="0" xfId="0" applyFill="1" applyAlignment="1">
      <alignment horizontal="right"/>
    </xf>
    <xf numFmtId="166" fontId="0" fillId="3" borderId="2" xfId="2" applyNumberFormat="1" applyFont="1" applyFill="1" applyBorder="1" applyAlignment="1">
      <alignment horizontal="center"/>
    </xf>
    <xf numFmtId="166" fontId="0" fillId="3" borderId="1" xfId="2" applyNumberFormat="1" applyFont="1" applyFill="1" applyBorder="1" applyAlignment="1">
      <alignment horizontal="center"/>
    </xf>
    <xf numFmtId="166" fontId="16" fillId="0" borderId="15" xfId="2" applyNumberFormat="1" applyFont="1" applyFill="1" applyBorder="1" applyAlignment="1">
      <alignment horizontal="center"/>
    </xf>
    <xf numFmtId="166" fontId="16" fillId="0" borderId="16" xfId="2" applyNumberFormat="1" applyFont="1" applyFill="1" applyBorder="1" applyAlignment="1">
      <alignment horizontal="center"/>
    </xf>
    <xf numFmtId="166" fontId="16" fillId="0" borderId="39" xfId="2" applyNumberFormat="1" applyFont="1" applyFill="1" applyBorder="1" applyAlignment="1">
      <alignment horizontal="center"/>
    </xf>
    <xf numFmtId="166" fontId="16" fillId="0" borderId="84" xfId="2" applyNumberFormat="1" applyFont="1" applyFill="1" applyBorder="1" applyAlignment="1">
      <alignment horizontal="center"/>
    </xf>
    <xf numFmtId="9" fontId="3" fillId="6" borderId="0" xfId="0" applyNumberFormat="1" applyFont="1" applyFill="1" applyAlignment="1">
      <alignment horizontal="center"/>
    </xf>
    <xf numFmtId="9" fontId="0" fillId="17" borderId="19" xfId="2" applyNumberFormat="1" applyFont="1" applyFill="1" applyBorder="1" applyAlignment="1" applyProtection="1">
      <alignment horizontal="center"/>
      <protection locked="0"/>
    </xf>
    <xf numFmtId="9" fontId="0" fillId="17" borderId="21" xfId="0" applyNumberFormat="1" applyFill="1" applyBorder="1" applyAlignment="1">
      <alignment horizontal="center"/>
    </xf>
    <xf numFmtId="167" fontId="0" fillId="3" borderId="4" xfId="1" applyNumberFormat="1" applyFont="1" applyFill="1" applyBorder="1"/>
    <xf numFmtId="167" fontId="59" fillId="3" borderId="11" xfId="1" applyNumberFormat="1" applyFont="1" applyFill="1" applyBorder="1" applyAlignment="1">
      <alignment vertical="center"/>
    </xf>
    <xf numFmtId="167" fontId="59" fillId="3" borderId="12" xfId="1" applyNumberFormat="1" applyFont="1" applyFill="1" applyBorder="1" applyAlignment="1">
      <alignment vertical="center"/>
    </xf>
    <xf numFmtId="167" fontId="59" fillId="3" borderId="13" xfId="1" applyNumberFormat="1" applyFont="1" applyFill="1" applyBorder="1" applyAlignment="1">
      <alignment vertical="center"/>
    </xf>
    <xf numFmtId="167" fontId="59" fillId="3" borderId="14" xfId="1" applyNumberFormat="1" applyFont="1" applyFill="1" applyBorder="1" applyAlignment="1">
      <alignment vertical="center"/>
    </xf>
    <xf numFmtId="167" fontId="59" fillId="3" borderId="15" xfId="1" applyNumberFormat="1" applyFont="1" applyFill="1" applyBorder="1" applyAlignment="1">
      <alignment vertical="center"/>
    </xf>
    <xf numFmtId="167" fontId="59" fillId="3" borderId="16" xfId="1" applyNumberFormat="1" applyFont="1" applyFill="1" applyBorder="1" applyAlignment="1">
      <alignment vertical="center"/>
    </xf>
    <xf numFmtId="167" fontId="59" fillId="3" borderId="35" xfId="1" applyNumberFormat="1" applyFont="1" applyFill="1" applyBorder="1" applyAlignment="1">
      <alignment vertical="center"/>
    </xf>
    <xf numFmtId="167" fontId="59" fillId="3" borderId="36" xfId="1" applyNumberFormat="1" applyFont="1" applyFill="1" applyBorder="1" applyAlignment="1">
      <alignment vertical="center"/>
    </xf>
    <xf numFmtId="167" fontId="59" fillId="3" borderId="37" xfId="1" applyNumberFormat="1" applyFont="1" applyFill="1" applyBorder="1" applyAlignment="1">
      <alignment vertical="center"/>
    </xf>
    <xf numFmtId="167" fontId="59" fillId="3" borderId="11" xfId="1" applyNumberFormat="1" applyFont="1" applyFill="1" applyBorder="1" applyAlignment="1">
      <alignment horizontal="right" vertical="center"/>
    </xf>
    <xf numFmtId="167" fontId="59" fillId="3" borderId="12" xfId="1" applyNumberFormat="1" applyFont="1" applyFill="1" applyBorder="1" applyAlignment="1">
      <alignment horizontal="right" vertical="center"/>
    </xf>
    <xf numFmtId="167" fontId="59" fillId="3" borderId="35" xfId="1" applyNumberFormat="1" applyFont="1" applyFill="1" applyBorder="1" applyAlignment="1">
      <alignment horizontal="right" vertical="center"/>
    </xf>
    <xf numFmtId="167" fontId="59" fillId="3" borderId="13" xfId="1" applyNumberFormat="1" applyFont="1" applyFill="1" applyBorder="1" applyAlignment="1">
      <alignment horizontal="right" vertical="center"/>
    </xf>
    <xf numFmtId="167" fontId="59" fillId="3" borderId="14" xfId="1" applyNumberFormat="1" applyFont="1" applyFill="1" applyBorder="1" applyAlignment="1">
      <alignment horizontal="right" vertical="center"/>
    </xf>
    <xf numFmtId="167" fontId="59" fillId="3" borderId="36" xfId="1" applyNumberFormat="1" applyFont="1" applyFill="1" applyBorder="1" applyAlignment="1">
      <alignment horizontal="right" vertical="center"/>
    </xf>
    <xf numFmtId="167" fontId="59" fillId="3" borderId="15" xfId="1" applyNumberFormat="1" applyFont="1" applyFill="1" applyBorder="1" applyAlignment="1">
      <alignment horizontal="right" vertical="center"/>
    </xf>
    <xf numFmtId="167" fontId="59" fillId="3" borderId="16" xfId="1" applyNumberFormat="1" applyFont="1" applyFill="1" applyBorder="1" applyAlignment="1">
      <alignment horizontal="right" vertical="center"/>
    </xf>
    <xf numFmtId="167" fontId="59" fillId="3" borderId="37" xfId="1" applyNumberFormat="1" applyFont="1" applyFill="1" applyBorder="1" applyAlignment="1">
      <alignment horizontal="right" vertical="center"/>
    </xf>
    <xf numFmtId="9" fontId="0" fillId="6" borderId="0" xfId="2" applyFont="1" applyFill="1" applyAlignment="1">
      <alignment horizontal="center"/>
    </xf>
    <xf numFmtId="1" fontId="16" fillId="17" borderId="19" xfId="0" applyNumberFormat="1" applyFont="1" applyFill="1" applyBorder="1" applyAlignment="1" applyProtection="1">
      <alignment horizontal="center"/>
    </xf>
    <xf numFmtId="1" fontId="16" fillId="17" borderId="20" xfId="0" applyNumberFormat="1" applyFont="1" applyFill="1" applyBorder="1" applyAlignment="1" applyProtection="1">
      <alignment horizontal="center"/>
    </xf>
    <xf numFmtId="9" fontId="16" fillId="17" borderId="19" xfId="2" applyFont="1" applyFill="1" applyBorder="1" applyAlignment="1" applyProtection="1">
      <alignment horizontal="center"/>
    </xf>
    <xf numFmtId="9" fontId="16" fillId="17" borderId="21" xfId="2" applyFont="1" applyFill="1" applyBorder="1" applyAlignment="1" applyProtection="1">
      <alignment horizontal="center"/>
    </xf>
    <xf numFmtId="2" fontId="0" fillId="17" borderId="19" xfId="0" applyNumberFormat="1" applyFill="1" applyBorder="1" applyAlignment="1" applyProtection="1">
      <alignment horizontal="center"/>
    </xf>
    <xf numFmtId="165" fontId="0" fillId="17" borderId="11" xfId="1" applyNumberFormat="1" applyFont="1" applyFill="1" applyBorder="1" applyAlignment="1" applyProtection="1">
      <alignment horizontal="right"/>
    </xf>
    <xf numFmtId="165" fontId="0" fillId="17" borderId="17" xfId="1" applyNumberFormat="1" applyFont="1" applyFill="1" applyBorder="1" applyAlignment="1" applyProtection="1">
      <alignment horizontal="center"/>
      <protection locked="0"/>
    </xf>
    <xf numFmtId="165" fontId="0" fillId="17" borderId="19" xfId="1" applyNumberFormat="1" applyFont="1" applyFill="1" applyBorder="1" applyAlignment="1" applyProtection="1">
      <alignment horizontal="center"/>
    </xf>
    <xf numFmtId="165" fontId="0" fillId="17" borderId="21" xfId="1" applyNumberFormat="1" applyFont="1" applyFill="1" applyBorder="1" applyAlignment="1" applyProtection="1">
      <alignment horizontal="center"/>
      <protection locked="0"/>
    </xf>
    <xf numFmtId="0" fontId="0" fillId="17" borderId="45" xfId="0" applyFill="1" applyBorder="1" applyAlignment="1" applyProtection="1">
      <alignment horizontal="center"/>
    </xf>
    <xf numFmtId="0" fontId="0" fillId="17" borderId="38" xfId="0" applyFill="1" applyBorder="1" applyAlignment="1" applyProtection="1">
      <alignment horizontal="center"/>
    </xf>
    <xf numFmtId="164" fontId="0" fillId="17" borderId="11" xfId="1" applyNumberFormat="1" applyFont="1" applyFill="1" applyBorder="1" applyProtection="1"/>
    <xf numFmtId="165" fontId="0" fillId="17" borderId="13" xfId="1" applyNumberFormat="1" applyFont="1" applyFill="1" applyBorder="1" applyProtection="1"/>
    <xf numFmtId="0" fontId="24" fillId="17" borderId="27" xfId="0" applyFont="1" applyFill="1" applyBorder="1" applyAlignment="1" applyProtection="1"/>
    <xf numFmtId="0" fontId="24" fillId="17" borderId="26" xfId="0" applyFont="1" applyFill="1" applyBorder="1" applyAlignment="1" applyProtection="1"/>
    <xf numFmtId="0" fontId="24" fillId="17" borderId="28" xfId="0" applyFont="1" applyFill="1" applyBorder="1" applyAlignment="1" applyProtection="1"/>
    <xf numFmtId="0" fontId="58" fillId="3" borderId="0" xfId="0" applyFont="1" applyFill="1" applyAlignment="1" applyProtection="1">
      <alignment horizontal="center"/>
    </xf>
    <xf numFmtId="0" fontId="0" fillId="6" borderId="0" xfId="0" applyFill="1" applyAlignment="1">
      <alignment horizontal="center"/>
    </xf>
    <xf numFmtId="0" fontId="0" fillId="6" borderId="0" xfId="0" applyFill="1" applyAlignment="1"/>
    <xf numFmtId="0" fontId="0" fillId="6" borderId="78" xfId="0" applyFill="1" applyBorder="1" applyAlignment="1">
      <alignment horizontal="right"/>
    </xf>
    <xf numFmtId="0" fontId="0" fillId="6" borderId="88" xfId="0" applyFill="1" applyBorder="1" applyAlignment="1">
      <alignment horizontal="right"/>
    </xf>
    <xf numFmtId="0" fontId="0" fillId="6" borderId="88" xfId="0" applyFill="1" applyBorder="1"/>
    <xf numFmtId="170" fontId="0" fillId="6" borderId="82" xfId="0" applyNumberFormat="1" applyFill="1" applyBorder="1" applyAlignment="1">
      <alignment horizontal="right"/>
    </xf>
    <xf numFmtId="170" fontId="0" fillId="6" borderId="89" xfId="0" applyNumberFormat="1" applyFill="1" applyBorder="1" applyAlignment="1">
      <alignment horizontal="right"/>
    </xf>
    <xf numFmtId="170" fontId="0" fillId="6" borderId="89" xfId="0" applyNumberFormat="1" applyFill="1" applyBorder="1"/>
    <xf numFmtId="170" fontId="0" fillId="6" borderId="83" xfId="0" applyNumberFormat="1" applyFill="1" applyBorder="1"/>
    <xf numFmtId="0" fontId="0" fillId="6" borderId="0" xfId="0" applyFill="1" applyAlignment="1">
      <alignment horizontal="left"/>
    </xf>
    <xf numFmtId="2" fontId="0" fillId="3" borderId="19" xfId="2" applyNumberFormat="1" applyFont="1" applyFill="1" applyBorder="1" applyAlignment="1">
      <alignment horizontal="center"/>
    </xf>
    <xf numFmtId="2" fontId="0" fillId="3" borderId="1" xfId="2" applyNumberFormat="1" applyFont="1" applyFill="1" applyBorder="1" applyAlignment="1">
      <alignment horizontal="center"/>
    </xf>
    <xf numFmtId="167" fontId="0" fillId="3" borderId="87" xfId="1" applyNumberFormat="1" applyFont="1" applyFill="1" applyBorder="1"/>
    <xf numFmtId="167" fontId="0" fillId="3" borderId="78" xfId="1" applyNumberFormat="1" applyFont="1" applyFill="1" applyBorder="1"/>
    <xf numFmtId="167" fontId="0" fillId="3" borderId="88" xfId="1" applyNumberFormat="1" applyFont="1" applyFill="1" applyBorder="1"/>
    <xf numFmtId="167" fontId="0" fillId="3" borderId="79" xfId="1" applyNumberFormat="1" applyFont="1" applyFill="1" applyBorder="1"/>
    <xf numFmtId="167" fontId="0" fillId="3" borderId="80" xfId="1" applyNumberFormat="1" applyFont="1" applyFill="1" applyBorder="1"/>
    <xf numFmtId="167" fontId="0" fillId="3" borderId="81" xfId="1" applyNumberFormat="1" applyFont="1" applyFill="1" applyBorder="1"/>
    <xf numFmtId="167" fontId="0" fillId="3" borderId="82" xfId="1" applyNumberFormat="1" applyFont="1" applyFill="1" applyBorder="1"/>
    <xf numFmtId="167" fontId="0" fillId="3" borderId="89" xfId="1" applyNumberFormat="1" applyFont="1" applyFill="1" applyBorder="1"/>
    <xf numFmtId="167" fontId="0" fillId="3" borderId="83" xfId="1" applyNumberFormat="1" applyFont="1" applyFill="1" applyBorder="1"/>
    <xf numFmtId="0" fontId="0" fillId="18" borderId="79" xfId="0" applyFill="1" applyBorder="1"/>
    <xf numFmtId="166" fontId="16" fillId="0" borderId="53" xfId="2" applyNumberFormat="1" applyFont="1" applyFill="1" applyBorder="1" applyAlignment="1">
      <alignment horizontal="center"/>
    </xf>
    <xf numFmtId="166" fontId="16" fillId="0" borderId="90" xfId="2" applyNumberFormat="1" applyFont="1" applyFill="1" applyBorder="1" applyAlignment="1">
      <alignment horizontal="center"/>
    </xf>
    <xf numFmtId="0" fontId="0" fillId="16" borderId="0" xfId="0" applyFill="1"/>
    <xf numFmtId="171" fontId="0" fillId="3" borderId="19" xfId="1" applyNumberFormat="1" applyFont="1" applyFill="1" applyBorder="1"/>
    <xf numFmtId="171" fontId="0" fillId="3" borderId="23" xfId="1" applyNumberFormat="1" applyFont="1" applyFill="1" applyBorder="1"/>
    <xf numFmtId="171" fontId="0" fillId="3" borderId="20" xfId="1" applyNumberFormat="1" applyFont="1" applyFill="1" applyBorder="1"/>
    <xf numFmtId="171" fontId="0" fillId="3" borderId="21" xfId="1" applyNumberFormat="1" applyFont="1" applyFill="1" applyBorder="1"/>
    <xf numFmtId="171" fontId="1" fillId="5" borderId="1" xfId="1" applyNumberFormat="1" applyFont="1" applyFill="1" applyBorder="1"/>
    <xf numFmtId="171" fontId="7" fillId="5" borderId="1" xfId="1" applyNumberFormat="1" applyFont="1" applyFill="1" applyBorder="1"/>
    <xf numFmtId="167" fontId="0" fillId="3" borderId="13" xfId="1" applyNumberFormat="1" applyFont="1" applyFill="1" applyBorder="1" applyProtection="1"/>
    <xf numFmtId="167" fontId="0" fillId="3" borderId="14" xfId="1" applyNumberFormat="1" applyFont="1" applyFill="1" applyBorder="1" applyProtection="1"/>
    <xf numFmtId="167" fontId="0" fillId="3" borderId="15" xfId="0" applyNumberFormat="1" applyFill="1" applyBorder="1"/>
    <xf numFmtId="167" fontId="0" fillId="17" borderId="13" xfId="0" applyNumberFormat="1" applyFill="1" applyBorder="1" applyProtection="1">
      <protection locked="0"/>
    </xf>
    <xf numFmtId="167" fontId="0" fillId="17" borderId="14" xfId="0" applyNumberFormat="1" applyFill="1" applyBorder="1" applyProtection="1">
      <protection locked="0"/>
    </xf>
    <xf numFmtId="167" fontId="0" fillId="17" borderId="36" xfId="0" applyNumberFormat="1" applyFill="1" applyBorder="1" applyProtection="1">
      <protection locked="0"/>
    </xf>
    <xf numFmtId="167" fontId="0" fillId="3" borderId="16" xfId="0" applyNumberFormat="1" applyFill="1" applyBorder="1"/>
    <xf numFmtId="167" fontId="0" fillId="3" borderId="37" xfId="0" applyNumberFormat="1" applyFill="1" applyBorder="1"/>
    <xf numFmtId="0" fontId="0" fillId="3" borderId="0" xfId="0" applyFill="1" applyAlignment="1">
      <alignment horizontal="left"/>
    </xf>
    <xf numFmtId="1" fontId="0" fillId="6" borderId="0" xfId="2" applyNumberFormat="1" applyFont="1" applyFill="1" applyBorder="1"/>
    <xf numFmtId="9" fontId="3" fillId="6" borderId="91" xfId="0" applyNumberFormat="1" applyFont="1" applyFill="1" applyBorder="1" applyAlignment="1">
      <alignment horizontal="center"/>
    </xf>
    <xf numFmtId="166" fontId="16" fillId="0" borderId="92" xfId="2" applyNumberFormat="1" applyFont="1" applyFill="1" applyBorder="1" applyAlignment="1">
      <alignment horizontal="center"/>
    </xf>
    <xf numFmtId="0" fontId="64" fillId="19" borderId="0" xfId="0" applyFont="1" applyFill="1" applyAlignment="1">
      <alignment horizontal="left"/>
    </xf>
    <xf numFmtId="0" fontId="23" fillId="6" borderId="0" xfId="0" applyFont="1" applyFill="1" applyAlignment="1">
      <alignment horizontal="center"/>
    </xf>
    <xf numFmtId="170" fontId="0" fillId="21" borderId="88" xfId="0" applyNumberFormat="1" applyFill="1" applyBorder="1"/>
    <xf numFmtId="0" fontId="0" fillId="6" borderId="0" xfId="0" applyFont="1" applyFill="1" applyAlignment="1"/>
    <xf numFmtId="0" fontId="25" fillId="3" borderId="0" xfId="3" applyFill="1"/>
    <xf numFmtId="0" fontId="32" fillId="6" borderId="0" xfId="0" applyFont="1" applyFill="1" applyAlignment="1">
      <alignment horizontal="center"/>
    </xf>
    <xf numFmtId="0" fontId="59" fillId="6" borderId="0" xfId="0" applyFont="1" applyFill="1" applyAlignment="1">
      <alignment horizontal="center" vertical="center"/>
    </xf>
    <xf numFmtId="0" fontId="59" fillId="6" borderId="0" xfId="0" applyFont="1" applyFill="1" applyAlignment="1">
      <alignment horizontal="center" vertical="top"/>
    </xf>
    <xf numFmtId="0" fontId="67" fillId="6" borderId="0" xfId="0" applyFont="1" applyFill="1" applyAlignment="1">
      <alignment vertical="center"/>
    </xf>
    <xf numFmtId="0" fontId="0" fillId="6" borderId="0" xfId="0" applyFill="1" applyAlignment="1">
      <alignment horizontal="right" vertical="center"/>
    </xf>
    <xf numFmtId="0" fontId="67" fillId="6" borderId="0" xfId="0" applyFont="1" applyFill="1" applyAlignment="1">
      <alignment horizontal="center" vertical="center"/>
    </xf>
    <xf numFmtId="0" fontId="68" fillId="6" borderId="0" xfId="0" applyFont="1" applyFill="1"/>
    <xf numFmtId="0" fontId="20" fillId="6" borderId="0" xfId="0" applyFont="1" applyFill="1"/>
    <xf numFmtId="9" fontId="0" fillId="17" borderId="21" xfId="0" applyNumberFormat="1" applyFill="1" applyBorder="1" applyAlignment="1" applyProtection="1">
      <alignment horizontal="center"/>
      <protection locked="0"/>
    </xf>
    <xf numFmtId="0" fontId="0" fillId="3" borderId="28" xfId="0" applyFill="1" applyBorder="1" applyAlignment="1" applyProtection="1"/>
    <xf numFmtId="0" fontId="0" fillId="3" borderId="64" xfId="0" applyFill="1" applyBorder="1" applyAlignment="1" applyProtection="1">
      <alignment horizontal="center"/>
    </xf>
    <xf numFmtId="0" fontId="0" fillId="3" borderId="42" xfId="0" applyFill="1" applyBorder="1" applyAlignment="1" applyProtection="1">
      <alignment horizontal="center"/>
    </xf>
    <xf numFmtId="0" fontId="9" fillId="3" borderId="0" xfId="0" applyFont="1" applyFill="1" applyAlignment="1">
      <alignment horizontal="left" vertical="top" wrapText="1"/>
    </xf>
    <xf numFmtId="0" fontId="3" fillId="3" borderId="0" xfId="0" applyFont="1" applyFill="1"/>
    <xf numFmtId="167" fontId="0" fillId="17" borderId="38" xfId="1" applyNumberFormat="1" applyFont="1" applyFill="1" applyBorder="1" applyAlignment="1" applyProtection="1">
      <protection locked="0"/>
    </xf>
    <xf numFmtId="167" fontId="0" fillId="17" borderId="46" xfId="1" applyNumberFormat="1" applyFont="1" applyFill="1" applyBorder="1" applyAlignment="1" applyProtection="1">
      <protection locked="0"/>
    </xf>
    <xf numFmtId="167" fontId="0" fillId="17" borderId="93" xfId="1" applyNumberFormat="1" applyFont="1" applyFill="1" applyBorder="1" applyAlignment="1" applyProtection="1">
      <protection locked="0"/>
    </xf>
    <xf numFmtId="167" fontId="0" fillId="17" borderId="94" xfId="1" applyNumberFormat="1" applyFont="1" applyFill="1" applyBorder="1" applyAlignment="1" applyProtection="1">
      <protection locked="0"/>
    </xf>
    <xf numFmtId="167" fontId="0" fillId="17" borderId="95" xfId="1" applyNumberFormat="1" applyFont="1" applyFill="1" applyBorder="1" applyAlignment="1" applyProtection="1">
      <protection locked="0"/>
    </xf>
    <xf numFmtId="0" fontId="9" fillId="3" borderId="0" xfId="0" applyFont="1" applyFill="1" applyAlignment="1">
      <alignment horizontal="left" wrapText="1"/>
    </xf>
    <xf numFmtId="0" fontId="34" fillId="3" borderId="0" xfId="0" applyFont="1" applyFill="1" applyAlignment="1" applyProtection="1">
      <alignment horizontal="left" wrapText="1"/>
      <protection locked="0"/>
    </xf>
    <xf numFmtId="0" fontId="9" fillId="3" borderId="0" xfId="0" applyFont="1" applyFill="1" applyAlignment="1">
      <alignment horizontal="left" wrapText="1"/>
    </xf>
    <xf numFmtId="0" fontId="9" fillId="3" borderId="0" xfId="0" applyFont="1" applyFill="1" applyAlignment="1">
      <alignment horizontal="left" wrapText="1"/>
    </xf>
    <xf numFmtId="0" fontId="9" fillId="3" borderId="0" xfId="0" applyFont="1" applyFill="1" applyAlignment="1">
      <alignment horizontal="left" wrapText="1"/>
    </xf>
    <xf numFmtId="0" fontId="25" fillId="3" borderId="0" xfId="3" applyFill="1" applyAlignment="1">
      <alignment horizontal="left" wrapText="1"/>
    </xf>
    <xf numFmtId="0" fontId="9" fillId="3" borderId="0" xfId="0" applyFont="1" applyFill="1" applyAlignment="1">
      <alignment horizontal="left" vertical="top" wrapText="1"/>
    </xf>
    <xf numFmtId="0" fontId="3" fillId="3" borderId="0" xfId="0" applyFont="1" applyFill="1" applyAlignment="1">
      <alignment horizontal="left" vertical="center" wrapText="1"/>
    </xf>
    <xf numFmtId="0" fontId="0" fillId="17" borderId="26" xfId="0" applyFill="1" applyBorder="1" applyAlignment="1" applyProtection="1">
      <alignment horizontal="center"/>
      <protection locked="0"/>
    </xf>
    <xf numFmtId="0" fontId="0" fillId="17" borderId="27" xfId="0" applyFill="1" applyBorder="1" applyAlignment="1" applyProtection="1">
      <alignment horizontal="center"/>
      <protection locked="0"/>
    </xf>
    <xf numFmtId="0" fontId="20" fillId="3" borderId="0" xfId="0" applyFont="1" applyFill="1" applyAlignment="1">
      <alignment horizontal="center" vertical="center" wrapText="1"/>
    </xf>
    <xf numFmtId="0" fontId="20" fillId="3" borderId="9" xfId="0" applyFont="1" applyFill="1" applyBorder="1" applyAlignment="1">
      <alignment horizontal="center" vertical="center" wrapText="1"/>
    </xf>
    <xf numFmtId="0" fontId="25" fillId="0" borderId="0" xfId="3" applyFill="1" applyAlignment="1" applyProtection="1">
      <alignment horizontal="left" wrapText="1"/>
      <protection locked="0"/>
    </xf>
    <xf numFmtId="0" fontId="9" fillId="0" borderId="0" xfId="0" applyFont="1" applyFill="1" applyAlignment="1" applyProtection="1">
      <alignment horizontal="left" wrapText="1"/>
      <protection locked="0"/>
    </xf>
    <xf numFmtId="0" fontId="9" fillId="0" borderId="0" xfId="0" applyFont="1" applyFill="1" applyAlignment="1">
      <alignment horizontal="left" wrapText="1"/>
    </xf>
    <xf numFmtId="0" fontId="9" fillId="3" borderId="0" xfId="0" applyFont="1" applyFill="1" applyAlignment="1">
      <alignment horizontal="left" vertical="center" wrapText="1"/>
    </xf>
    <xf numFmtId="0" fontId="25" fillId="3" borderId="0" xfId="3" applyFill="1" applyAlignment="1" applyProtection="1">
      <alignment horizontal="left" wrapText="1"/>
      <protection locked="0"/>
    </xf>
    <xf numFmtId="0" fontId="34" fillId="3" borderId="0" xfId="0" applyFont="1" applyFill="1" applyAlignment="1" applyProtection="1">
      <alignment horizontal="left" wrapText="1"/>
      <protection locked="0"/>
    </xf>
    <xf numFmtId="0" fontId="63" fillId="3" borderId="0" xfId="0" applyFont="1" applyFill="1" applyBorder="1" applyAlignment="1">
      <alignment horizontal="left"/>
    </xf>
    <xf numFmtId="0" fontId="3" fillId="3" borderId="0" xfId="0" applyFont="1" applyFill="1" applyAlignment="1">
      <alignment horizontal="left" vertical="top" wrapText="1"/>
    </xf>
    <xf numFmtId="0" fontId="6" fillId="3" borderId="0" xfId="0" applyFont="1" applyFill="1" applyBorder="1" applyAlignment="1">
      <alignment horizontal="left"/>
    </xf>
    <xf numFmtId="0" fontId="25" fillId="3" borderId="0" xfId="3" applyFill="1" applyAlignment="1" applyProtection="1">
      <alignment horizontal="center" vertical="top" wrapText="1"/>
      <protection locked="0"/>
    </xf>
    <xf numFmtId="0" fontId="0" fillId="17" borderId="29" xfId="0" applyFill="1" applyBorder="1" applyAlignment="1" applyProtection="1">
      <alignment horizontal="left"/>
    </xf>
    <xf numFmtId="0" fontId="0" fillId="17" borderId="30" xfId="0" applyFill="1" applyBorder="1" applyAlignment="1" applyProtection="1">
      <alignment horizontal="left"/>
    </xf>
    <xf numFmtId="0" fontId="0" fillId="17" borderId="50" xfId="0" applyFill="1" applyBorder="1" applyAlignment="1" applyProtection="1">
      <alignment horizontal="left"/>
    </xf>
    <xf numFmtId="0" fontId="0" fillId="17" borderId="29" xfId="0" applyFill="1" applyBorder="1" applyAlignment="1" applyProtection="1">
      <alignment horizontal="center"/>
      <protection locked="0"/>
    </xf>
    <xf numFmtId="0" fontId="0" fillId="17" borderId="30" xfId="0" applyFill="1" applyBorder="1" applyAlignment="1" applyProtection="1">
      <alignment horizontal="center"/>
      <protection locked="0"/>
    </xf>
    <xf numFmtId="0" fontId="0" fillId="17" borderId="50" xfId="0" applyFill="1" applyBorder="1" applyAlignment="1" applyProtection="1">
      <alignment horizontal="center"/>
      <protection locked="0"/>
    </xf>
    <xf numFmtId="0" fontId="30" fillId="3" borderId="3" xfId="0" applyFont="1" applyFill="1" applyBorder="1" applyAlignment="1">
      <alignment horizontal="center" wrapText="1"/>
    </xf>
    <xf numFmtId="0" fontId="30" fillId="3" borderId="4" xfId="0" applyFont="1" applyFill="1" applyBorder="1" applyAlignment="1">
      <alignment horizontal="center" wrapText="1"/>
    </xf>
    <xf numFmtId="0" fontId="30" fillId="3" borderId="5" xfId="0" applyFont="1" applyFill="1" applyBorder="1" applyAlignment="1">
      <alignment horizontal="center" wrapText="1"/>
    </xf>
    <xf numFmtId="0" fontId="30" fillId="3" borderId="6" xfId="0" applyFont="1" applyFill="1" applyBorder="1" applyAlignment="1">
      <alignment horizontal="center" wrapText="1"/>
    </xf>
    <xf numFmtId="0" fontId="30" fillId="3" borderId="0" xfId="0" applyFont="1" applyFill="1" applyBorder="1" applyAlignment="1">
      <alignment horizontal="center" wrapText="1"/>
    </xf>
    <xf numFmtId="0" fontId="30" fillId="3" borderId="7" xfId="0" applyFont="1" applyFill="1" applyBorder="1" applyAlignment="1">
      <alignment horizontal="center" wrapText="1"/>
    </xf>
    <xf numFmtId="0" fontId="55" fillId="3" borderId="6" xfId="0" applyFont="1" applyFill="1" applyBorder="1" applyAlignment="1">
      <alignment horizontal="center" vertical="top"/>
    </xf>
    <xf numFmtId="0" fontId="55" fillId="3" borderId="0" xfId="0" applyFont="1" applyFill="1" applyBorder="1" applyAlignment="1">
      <alignment horizontal="center" vertical="top"/>
    </xf>
    <xf numFmtId="0" fontId="55" fillId="3" borderId="7" xfId="0" applyFont="1" applyFill="1" applyBorder="1" applyAlignment="1">
      <alignment horizontal="center" vertical="top"/>
    </xf>
    <xf numFmtId="0" fontId="55" fillId="3" borderId="8" xfId="0" applyFont="1" applyFill="1" applyBorder="1" applyAlignment="1">
      <alignment horizontal="center" vertical="top"/>
    </xf>
    <xf numFmtId="0" fontId="55" fillId="3" borderId="9" xfId="0" applyFont="1" applyFill="1" applyBorder="1" applyAlignment="1">
      <alignment horizontal="center" vertical="top"/>
    </xf>
    <xf numFmtId="0" fontId="55" fillId="3" borderId="10" xfId="0" applyFont="1" applyFill="1" applyBorder="1" applyAlignment="1">
      <alignment horizontal="center" vertical="top"/>
    </xf>
    <xf numFmtId="49" fontId="0" fillId="3" borderId="29" xfId="0" applyNumberFormat="1" applyFill="1" applyBorder="1" applyAlignment="1" applyProtection="1">
      <alignment horizontal="center"/>
    </xf>
    <xf numFmtId="49" fontId="0" fillId="3" borderId="30" xfId="0" applyNumberFormat="1" applyFill="1" applyBorder="1" applyAlignment="1" applyProtection="1">
      <alignment horizontal="center"/>
    </xf>
    <xf numFmtId="49" fontId="0" fillId="3" borderId="50" xfId="0" applyNumberFormat="1" applyFill="1" applyBorder="1" applyAlignment="1" applyProtection="1">
      <alignment horizontal="center"/>
    </xf>
    <xf numFmtId="0" fontId="0" fillId="17" borderId="49" xfId="0" applyFill="1" applyBorder="1" applyAlignment="1" applyProtection="1">
      <alignment horizontal="left"/>
    </xf>
    <xf numFmtId="0" fontId="20" fillId="3" borderId="0" xfId="0" applyFont="1" applyFill="1" applyAlignment="1">
      <alignment horizontal="center" wrapText="1"/>
    </xf>
    <xf numFmtId="0" fontId="20" fillId="3" borderId="9" xfId="0" applyFont="1" applyFill="1" applyBorder="1" applyAlignment="1">
      <alignment horizontal="center" wrapText="1"/>
    </xf>
    <xf numFmtId="167" fontId="4" fillId="3" borderId="31" xfId="1" applyNumberFormat="1" applyFont="1" applyFill="1" applyBorder="1" applyAlignment="1">
      <alignment horizontal="right"/>
    </xf>
    <xf numFmtId="167" fontId="4" fillId="3" borderId="51" xfId="1" applyNumberFormat="1" applyFont="1" applyFill="1" applyBorder="1" applyAlignment="1">
      <alignment horizontal="right"/>
    </xf>
    <xf numFmtId="167" fontId="4" fillId="3" borderId="33" xfId="1" applyNumberFormat="1" applyFont="1" applyFill="1" applyBorder="1" applyAlignment="1">
      <alignment horizontal="right"/>
    </xf>
    <xf numFmtId="167" fontId="4" fillId="3" borderId="52" xfId="1" applyNumberFormat="1" applyFont="1" applyFill="1" applyBorder="1" applyAlignment="1">
      <alignment horizontal="right"/>
    </xf>
    <xf numFmtId="0" fontId="59" fillId="3" borderId="31" xfId="0" applyFont="1" applyFill="1" applyBorder="1" applyAlignment="1">
      <alignment horizontal="left" vertical="center"/>
    </xf>
    <xf numFmtId="0" fontId="59" fillId="3" borderId="32" xfId="0" applyFont="1" applyFill="1" applyBorder="1" applyAlignment="1">
      <alignment horizontal="left" vertical="center"/>
    </xf>
    <xf numFmtId="0" fontId="59" fillId="3" borderId="51" xfId="0" applyFont="1" applyFill="1" applyBorder="1" applyAlignment="1">
      <alignment horizontal="left" vertical="center"/>
    </xf>
    <xf numFmtId="0" fontId="0" fillId="17" borderId="26" xfId="0" applyFill="1" applyBorder="1" applyAlignment="1" applyProtection="1">
      <alignment horizontal="left"/>
      <protection locked="0"/>
    </xf>
    <xf numFmtId="0" fontId="0" fillId="17" borderId="27" xfId="0" applyFill="1" applyBorder="1" applyAlignment="1" applyProtection="1">
      <alignment horizontal="left"/>
      <protection locked="0"/>
    </xf>
    <xf numFmtId="167" fontId="20" fillId="3" borderId="32" xfId="1" applyNumberFormat="1" applyFont="1" applyFill="1" applyBorder="1" applyAlignment="1">
      <alignment horizontal="center" vertical="center"/>
    </xf>
    <xf numFmtId="167" fontId="20" fillId="3" borderId="51" xfId="1" applyNumberFormat="1" applyFont="1" applyFill="1" applyBorder="1" applyAlignment="1">
      <alignment horizontal="center" vertical="center"/>
    </xf>
    <xf numFmtId="167" fontId="20" fillId="3" borderId="34" xfId="1" applyNumberFormat="1" applyFont="1" applyFill="1" applyBorder="1" applyAlignment="1">
      <alignment horizontal="center" vertical="center"/>
    </xf>
    <xf numFmtId="167" fontId="20" fillId="3" borderId="52" xfId="1" applyNumberFormat="1" applyFont="1" applyFill="1" applyBorder="1" applyAlignment="1">
      <alignment horizontal="center" vertical="center"/>
    </xf>
    <xf numFmtId="0" fontId="59" fillId="3" borderId="85" xfId="0" applyFont="1" applyFill="1" applyBorder="1" applyAlignment="1">
      <alignment horizontal="left" vertical="center"/>
    </xf>
    <xf numFmtId="0" fontId="59" fillId="3" borderId="86" xfId="0" applyFont="1" applyFill="1" applyBorder="1" applyAlignment="1">
      <alignment horizontal="left" vertical="center"/>
    </xf>
    <xf numFmtId="0" fontId="59" fillId="3" borderId="59" xfId="0" applyFont="1" applyFill="1" applyBorder="1" applyAlignment="1">
      <alignment horizontal="left" vertical="center"/>
    </xf>
    <xf numFmtId="0" fontId="4" fillId="3" borderId="26" xfId="0" applyFont="1" applyFill="1" applyBorder="1" applyAlignment="1">
      <alignment horizontal="center" vertical="center"/>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0" fillId="17" borderId="31" xfId="0" applyFill="1" applyBorder="1" applyAlignment="1" applyProtection="1">
      <alignment horizontal="left"/>
      <protection locked="0"/>
    </xf>
    <xf numFmtId="0" fontId="0" fillId="17" borderId="32" xfId="0" applyFill="1" applyBorder="1" applyAlignment="1" applyProtection="1">
      <alignment horizontal="left"/>
      <protection locked="0"/>
    </xf>
    <xf numFmtId="0" fontId="0" fillId="17" borderId="31" xfId="0" applyFill="1" applyBorder="1" applyAlignment="1" applyProtection="1">
      <alignment horizontal="center"/>
      <protection locked="0"/>
    </xf>
    <xf numFmtId="0" fontId="0" fillId="17" borderId="32" xfId="0" applyFill="1" applyBorder="1" applyAlignment="1" applyProtection="1">
      <alignment horizontal="center"/>
      <protection locked="0"/>
    </xf>
    <xf numFmtId="0" fontId="0" fillId="17" borderId="51" xfId="0" applyFill="1" applyBorder="1" applyAlignment="1" applyProtection="1">
      <alignment horizontal="center"/>
      <protection locked="0"/>
    </xf>
    <xf numFmtId="0" fontId="0" fillId="17" borderId="3" xfId="0" applyFill="1" applyBorder="1" applyAlignment="1" applyProtection="1">
      <alignment horizontal="left" vertical="top" wrapText="1"/>
      <protection locked="0"/>
    </xf>
    <xf numFmtId="0" fontId="0" fillId="17" borderId="4" xfId="0" applyFill="1" applyBorder="1" applyAlignment="1" applyProtection="1">
      <alignment horizontal="left" vertical="top" wrapText="1"/>
      <protection locked="0"/>
    </xf>
    <xf numFmtId="0" fontId="0" fillId="17" borderId="5" xfId="0" applyFill="1" applyBorder="1" applyAlignment="1" applyProtection="1">
      <alignment horizontal="left" vertical="top" wrapText="1"/>
      <protection locked="0"/>
    </xf>
    <xf numFmtId="0" fontId="0" fillId="17" borderId="6" xfId="0" applyFill="1" applyBorder="1" applyAlignment="1" applyProtection="1">
      <alignment horizontal="left" vertical="top" wrapText="1"/>
      <protection locked="0"/>
    </xf>
    <xf numFmtId="0" fontId="0" fillId="17" borderId="0" xfId="0" applyFill="1" applyBorder="1" applyAlignment="1" applyProtection="1">
      <alignment horizontal="left" vertical="top" wrapText="1"/>
      <protection locked="0"/>
    </xf>
    <xf numFmtId="0" fontId="0" fillId="17" borderId="7" xfId="0" applyFill="1" applyBorder="1" applyAlignment="1" applyProtection="1">
      <alignment horizontal="left" vertical="top" wrapText="1"/>
      <protection locked="0"/>
    </xf>
    <xf numFmtId="0" fontId="0" fillId="17" borderId="8" xfId="0" applyFill="1" applyBorder="1" applyAlignment="1" applyProtection="1">
      <alignment horizontal="left" vertical="top" wrapText="1"/>
      <protection locked="0"/>
    </xf>
    <xf numFmtId="0" fontId="0" fillId="17" borderId="9" xfId="0" applyFill="1" applyBorder="1" applyAlignment="1" applyProtection="1">
      <alignment horizontal="left" vertical="top" wrapText="1"/>
      <protection locked="0"/>
    </xf>
    <xf numFmtId="0" fontId="0" fillId="17" borderId="10" xfId="0" applyFill="1" applyBorder="1" applyAlignment="1" applyProtection="1">
      <alignment horizontal="left" vertical="top" wrapText="1"/>
      <protection locked="0"/>
    </xf>
    <xf numFmtId="0" fontId="6" fillId="3" borderId="4" xfId="0" applyFont="1" applyFill="1" applyBorder="1" applyAlignment="1"/>
    <xf numFmtId="167" fontId="4" fillId="3" borderId="29" xfId="1" applyNumberFormat="1" applyFont="1" applyFill="1" applyBorder="1" applyAlignment="1">
      <alignment horizontal="right"/>
    </xf>
    <xf numFmtId="167" fontId="4" fillId="3" borderId="50" xfId="1" applyNumberFormat="1" applyFont="1" applyFill="1" applyBorder="1" applyAlignment="1">
      <alignment horizontal="right"/>
    </xf>
    <xf numFmtId="167" fontId="4" fillId="3" borderId="26" xfId="1" applyNumberFormat="1" applyFont="1" applyFill="1" applyBorder="1" applyAlignment="1" applyProtection="1">
      <alignment horizontal="right"/>
    </xf>
    <xf numFmtId="167" fontId="4" fillId="3" borderId="28" xfId="1" applyNumberFormat="1" applyFont="1" applyFill="1" applyBorder="1" applyAlignment="1" applyProtection="1">
      <alignment horizontal="right"/>
    </xf>
    <xf numFmtId="167" fontId="4" fillId="3" borderId="9" xfId="0" applyNumberFormat="1" applyFont="1" applyFill="1" applyBorder="1" applyAlignment="1">
      <alignment horizontal="center" vertical="center"/>
    </xf>
    <xf numFmtId="167" fontId="4" fillId="3" borderId="27" xfId="1" applyNumberFormat="1" applyFont="1" applyFill="1" applyBorder="1" applyAlignment="1">
      <alignment horizontal="center"/>
    </xf>
    <xf numFmtId="167" fontId="4" fillId="3" borderId="28" xfId="1" applyNumberFormat="1" applyFont="1" applyFill="1" applyBorder="1" applyAlignment="1">
      <alignment horizontal="center"/>
    </xf>
    <xf numFmtId="167" fontId="20" fillId="3" borderId="30" xfId="1" applyNumberFormat="1" applyFont="1" applyFill="1" applyBorder="1" applyAlignment="1">
      <alignment horizontal="center" vertical="center"/>
    </xf>
    <xf numFmtId="167" fontId="20" fillId="3" borderId="50" xfId="1" applyNumberFormat="1" applyFont="1" applyFill="1" applyBorder="1" applyAlignment="1">
      <alignment horizontal="center" vertical="center"/>
    </xf>
    <xf numFmtId="0" fontId="0" fillId="17" borderId="33" xfId="0" applyFill="1" applyBorder="1" applyAlignment="1" applyProtection="1">
      <alignment horizontal="left"/>
      <protection locked="0"/>
    </xf>
    <xf numFmtId="0" fontId="0" fillId="17" borderId="34" xfId="0" applyFill="1" applyBorder="1" applyAlignment="1" applyProtection="1">
      <alignment horizontal="left"/>
      <protection locked="0"/>
    </xf>
    <xf numFmtId="0" fontId="0" fillId="17" borderId="52" xfId="0" applyFill="1" applyBorder="1" applyAlignment="1" applyProtection="1">
      <alignment horizontal="left"/>
      <protection locked="0"/>
    </xf>
    <xf numFmtId="0" fontId="59" fillId="3" borderId="29" xfId="0" applyFont="1" applyFill="1" applyBorder="1" applyAlignment="1">
      <alignment horizontal="left" vertical="center"/>
    </xf>
    <xf numFmtId="0" fontId="59" fillId="3" borderId="30" xfId="0" applyFont="1" applyFill="1" applyBorder="1" applyAlignment="1">
      <alignment horizontal="left" vertical="center"/>
    </xf>
    <xf numFmtId="0" fontId="59" fillId="3" borderId="50" xfId="0" applyFont="1" applyFill="1" applyBorder="1" applyAlignment="1">
      <alignment horizontal="left" vertical="center"/>
    </xf>
    <xf numFmtId="0" fontId="0" fillId="17" borderId="51" xfId="0" applyFill="1" applyBorder="1" applyAlignment="1" applyProtection="1">
      <alignment horizontal="left"/>
      <protection locked="0"/>
    </xf>
    <xf numFmtId="0" fontId="0" fillId="17" borderId="29" xfId="0" applyFill="1" applyBorder="1" applyAlignment="1" applyProtection="1">
      <alignment horizontal="left"/>
      <protection locked="0"/>
    </xf>
    <xf numFmtId="0" fontId="0" fillId="17" borderId="30" xfId="0" applyFill="1" applyBorder="1" applyAlignment="1" applyProtection="1">
      <alignment horizontal="left"/>
      <protection locked="0"/>
    </xf>
    <xf numFmtId="0" fontId="0" fillId="17" borderId="50" xfId="0" applyFill="1" applyBorder="1" applyAlignment="1" applyProtection="1">
      <alignment horizontal="left"/>
      <protection locked="0"/>
    </xf>
    <xf numFmtId="0" fontId="46" fillId="3" borderId="29" xfId="0" applyFont="1" applyFill="1" applyBorder="1" applyAlignment="1">
      <alignment horizontal="center"/>
    </xf>
    <xf numFmtId="0" fontId="46" fillId="3" borderId="30" xfId="0" applyFont="1" applyFill="1" applyBorder="1" applyAlignment="1">
      <alignment horizontal="center"/>
    </xf>
    <xf numFmtId="0" fontId="46" fillId="3" borderId="50" xfId="0" applyFont="1" applyFill="1" applyBorder="1" applyAlignment="1">
      <alignment horizontal="center"/>
    </xf>
    <xf numFmtId="0" fontId="47" fillId="3" borderId="33" xfId="0" applyFont="1" applyFill="1" applyBorder="1" applyAlignment="1">
      <alignment horizontal="center"/>
    </xf>
    <xf numFmtId="0" fontId="47" fillId="3" borderId="34" xfId="0" applyFont="1" applyFill="1" applyBorder="1" applyAlignment="1">
      <alignment horizontal="center"/>
    </xf>
    <xf numFmtId="0" fontId="47" fillId="3" borderId="52" xfId="0" applyFont="1" applyFill="1" applyBorder="1" applyAlignment="1">
      <alignment horizontal="center"/>
    </xf>
    <xf numFmtId="167" fontId="4" fillId="3" borderId="26" xfId="1" applyNumberFormat="1" applyFont="1" applyFill="1" applyBorder="1" applyAlignment="1">
      <alignment horizontal="right"/>
    </xf>
    <xf numFmtId="167" fontId="4" fillId="3" borderId="28" xfId="1" applyNumberFormat="1" applyFont="1" applyFill="1" applyBorder="1" applyAlignment="1">
      <alignment horizontal="right"/>
    </xf>
    <xf numFmtId="167" fontId="4" fillId="3" borderId="27" xfId="0" applyNumberFormat="1" applyFont="1" applyFill="1" applyBorder="1" applyAlignment="1">
      <alignment horizontal="center" vertical="center"/>
    </xf>
    <xf numFmtId="167" fontId="4" fillId="3" borderId="0" xfId="0" applyNumberFormat="1" applyFont="1" applyFill="1" applyBorder="1" applyAlignment="1">
      <alignment horizontal="center" vertical="center"/>
    </xf>
    <xf numFmtId="167" fontId="4" fillId="3" borderId="4" xfId="0" applyNumberFormat="1" applyFont="1" applyFill="1" applyBorder="1" applyAlignment="1">
      <alignment horizontal="center" vertical="center"/>
    </xf>
    <xf numFmtId="167" fontId="4" fillId="3" borderId="29" xfId="1" applyNumberFormat="1" applyFont="1" applyFill="1" applyBorder="1" applyAlignment="1">
      <alignment horizontal="center"/>
    </xf>
    <xf numFmtId="167" fontId="4" fillId="3" borderId="50" xfId="1" applyNumberFormat="1" applyFont="1" applyFill="1" applyBorder="1" applyAlignment="1">
      <alignment horizontal="center"/>
    </xf>
    <xf numFmtId="167" fontId="4" fillId="3" borderId="33" xfId="1" applyNumberFormat="1" applyFont="1" applyFill="1" applyBorder="1" applyAlignment="1">
      <alignment horizontal="center"/>
    </xf>
    <xf numFmtId="167" fontId="4" fillId="3" borderId="52" xfId="1" applyNumberFormat="1" applyFont="1" applyFill="1" applyBorder="1" applyAlignment="1">
      <alignment horizontal="center"/>
    </xf>
    <xf numFmtId="0" fontId="54" fillId="3" borderId="3" xfId="0" applyFont="1" applyFill="1" applyBorder="1" applyAlignment="1">
      <alignment horizontal="center" wrapText="1"/>
    </xf>
    <xf numFmtId="0" fontId="54" fillId="3" borderId="4" xfId="0" applyFont="1" applyFill="1" applyBorder="1" applyAlignment="1">
      <alignment horizontal="center" wrapText="1"/>
    </xf>
    <xf numFmtId="0" fontId="54" fillId="3" borderId="5" xfId="0" applyFont="1" applyFill="1" applyBorder="1" applyAlignment="1">
      <alignment horizontal="center" wrapText="1"/>
    </xf>
    <xf numFmtId="0" fontId="54" fillId="3" borderId="6" xfId="0" applyFont="1" applyFill="1" applyBorder="1" applyAlignment="1">
      <alignment horizontal="center" wrapText="1"/>
    </xf>
    <xf numFmtId="0" fontId="54" fillId="3" borderId="0" xfId="0" applyFont="1" applyFill="1" applyBorder="1" applyAlignment="1">
      <alignment horizontal="center" wrapText="1"/>
    </xf>
    <xf numFmtId="0" fontId="54" fillId="3" borderId="7" xfId="0" applyFont="1" applyFill="1" applyBorder="1" applyAlignment="1">
      <alignment horizontal="center" wrapText="1"/>
    </xf>
    <xf numFmtId="0" fontId="3" fillId="3" borderId="6" xfId="0" applyFont="1" applyFill="1" applyBorder="1" applyAlignment="1">
      <alignment horizontal="center" vertical="top"/>
    </xf>
    <xf numFmtId="0" fontId="3" fillId="3" borderId="0" xfId="0" applyFont="1" applyFill="1" applyBorder="1" applyAlignment="1">
      <alignment horizontal="center" vertical="top"/>
    </xf>
    <xf numFmtId="0" fontId="3" fillId="3" borderId="7" xfId="0" applyFont="1" applyFill="1" applyBorder="1" applyAlignment="1">
      <alignment horizontal="center" vertical="top"/>
    </xf>
    <xf numFmtId="0" fontId="3" fillId="3" borderId="8" xfId="0" applyFont="1" applyFill="1" applyBorder="1" applyAlignment="1">
      <alignment horizontal="center" vertical="top"/>
    </xf>
    <xf numFmtId="0" fontId="3" fillId="3" borderId="9" xfId="0" applyFont="1" applyFill="1" applyBorder="1" applyAlignment="1">
      <alignment horizontal="center" vertical="top"/>
    </xf>
    <xf numFmtId="0" fontId="3" fillId="3" borderId="10" xfId="0" applyFont="1" applyFill="1" applyBorder="1" applyAlignment="1">
      <alignment horizontal="center" vertical="top"/>
    </xf>
    <xf numFmtId="167" fontId="4" fillId="3" borderId="3" xfId="1" applyNumberFormat="1" applyFont="1" applyFill="1" applyBorder="1" applyAlignment="1">
      <alignment horizontal="right"/>
    </xf>
    <xf numFmtId="167" fontId="4" fillId="3" borderId="5" xfId="1" applyNumberFormat="1" applyFont="1" applyFill="1" applyBorder="1" applyAlignment="1">
      <alignment horizontal="right"/>
    </xf>
    <xf numFmtId="1" fontId="16" fillId="17" borderId="29" xfId="0" applyNumberFormat="1" applyFont="1" applyFill="1" applyBorder="1" applyAlignment="1" applyProtection="1">
      <alignment horizontal="center"/>
      <protection locked="0"/>
    </xf>
    <xf numFmtId="1" fontId="16" fillId="17" borderId="50" xfId="0" applyNumberFormat="1" applyFont="1" applyFill="1" applyBorder="1" applyAlignment="1" applyProtection="1">
      <alignment horizontal="center"/>
      <protection locked="0"/>
    </xf>
    <xf numFmtId="1" fontId="16" fillId="17" borderId="31" xfId="0" applyNumberFormat="1" applyFont="1" applyFill="1" applyBorder="1" applyAlignment="1" applyProtection="1">
      <alignment horizontal="center"/>
      <protection locked="0"/>
    </xf>
    <xf numFmtId="1" fontId="16" fillId="17" borderId="51" xfId="0" applyNumberFormat="1" applyFont="1" applyFill="1" applyBorder="1" applyAlignment="1" applyProtection="1">
      <alignment horizontal="center"/>
      <protection locked="0"/>
    </xf>
    <xf numFmtId="1" fontId="16" fillId="3" borderId="8" xfId="0" applyNumberFormat="1" applyFont="1" applyFill="1" applyBorder="1" applyAlignment="1">
      <alignment horizontal="center"/>
    </xf>
    <xf numFmtId="1" fontId="16" fillId="3" borderId="10" xfId="0" applyNumberFormat="1" applyFont="1" applyFill="1" applyBorder="1" applyAlignment="1">
      <alignment horizontal="center"/>
    </xf>
    <xf numFmtId="166" fontId="16" fillId="17" borderId="29" xfId="2" applyNumberFormat="1" applyFont="1" applyFill="1" applyBorder="1" applyAlignment="1" applyProtection="1">
      <alignment horizontal="center"/>
      <protection locked="0"/>
    </xf>
    <xf numFmtId="166" fontId="16" fillId="17" borderId="50" xfId="2" applyNumberFormat="1" applyFont="1" applyFill="1" applyBorder="1" applyAlignment="1" applyProtection="1">
      <alignment horizontal="center"/>
      <protection locked="0"/>
    </xf>
    <xf numFmtId="0" fontId="0" fillId="3" borderId="9" xfId="0" applyFill="1" applyBorder="1" applyAlignment="1">
      <alignment horizontal="center"/>
    </xf>
    <xf numFmtId="0" fontId="6" fillId="3" borderId="4" xfId="0" applyFont="1" applyFill="1" applyBorder="1" applyAlignment="1">
      <alignment horizontal="left"/>
    </xf>
    <xf numFmtId="0" fontId="0" fillId="17" borderId="3" xfId="0" applyFill="1" applyBorder="1" applyAlignment="1" applyProtection="1">
      <alignment horizontal="left"/>
      <protection locked="0"/>
    </xf>
    <xf numFmtId="0" fontId="0" fillId="17" borderId="4" xfId="0" applyFill="1" applyBorder="1" applyAlignment="1" applyProtection="1">
      <alignment horizontal="left"/>
      <protection locked="0"/>
    </xf>
    <xf numFmtId="0" fontId="0" fillId="17" borderId="5" xfId="0" applyFill="1" applyBorder="1" applyAlignment="1" applyProtection="1">
      <alignment horizontal="left"/>
      <protection locked="0"/>
    </xf>
    <xf numFmtId="166" fontId="16" fillId="17" borderId="33" xfId="2" applyNumberFormat="1" applyFont="1" applyFill="1" applyBorder="1" applyAlignment="1" applyProtection="1">
      <alignment horizontal="center"/>
      <protection locked="0"/>
    </xf>
    <xf numFmtId="166" fontId="16" fillId="17" borderId="52" xfId="2" applyNumberFormat="1" applyFont="1" applyFill="1" applyBorder="1" applyAlignment="1" applyProtection="1">
      <alignment horizontal="center"/>
      <protection locked="0"/>
    </xf>
    <xf numFmtId="0" fontId="4" fillId="3" borderId="9" xfId="0" applyFont="1" applyFill="1" applyBorder="1" applyAlignment="1">
      <alignment horizontal="center"/>
    </xf>
    <xf numFmtId="0" fontId="0" fillId="3" borderId="26" xfId="0" applyFill="1" applyBorder="1" applyAlignment="1" applyProtection="1">
      <alignment horizontal="left"/>
    </xf>
    <xf numFmtId="0" fontId="0" fillId="3" borderId="27" xfId="0" applyFill="1" applyBorder="1" applyAlignment="1" applyProtection="1">
      <alignment horizontal="left"/>
    </xf>
    <xf numFmtId="0" fontId="59" fillId="3" borderId="33" xfId="0" applyFont="1" applyFill="1" applyBorder="1" applyAlignment="1">
      <alignment horizontal="left" vertical="center"/>
    </xf>
    <xf numFmtId="0" fontId="59" fillId="3" borderId="34" xfId="0" applyFont="1" applyFill="1" applyBorder="1" applyAlignment="1">
      <alignment horizontal="left" vertical="center"/>
    </xf>
    <xf numFmtId="0" fontId="59" fillId="3" borderId="52" xfId="0" applyFont="1" applyFill="1" applyBorder="1" applyAlignment="1">
      <alignment horizontal="left" vertical="center"/>
    </xf>
    <xf numFmtId="0" fontId="0" fillId="17" borderId="28" xfId="0" applyFill="1" applyBorder="1" applyAlignment="1" applyProtection="1">
      <alignment horizontal="left"/>
      <protection locked="0"/>
    </xf>
    <xf numFmtId="49" fontId="0" fillId="3" borderId="33" xfId="0" applyNumberFormat="1" applyFill="1" applyBorder="1" applyAlignment="1" applyProtection="1">
      <alignment horizontal="center"/>
    </xf>
    <xf numFmtId="49" fontId="0" fillId="3" borderId="34" xfId="0" applyNumberFormat="1" applyFill="1" applyBorder="1" applyAlignment="1" applyProtection="1">
      <alignment horizontal="center"/>
    </xf>
    <xf numFmtId="49" fontId="0" fillId="3" borderId="52" xfId="0" applyNumberFormat="1" applyFill="1" applyBorder="1" applyAlignment="1" applyProtection="1">
      <alignment horizontal="center"/>
    </xf>
    <xf numFmtId="0" fontId="0" fillId="17" borderId="33" xfId="0" applyFill="1" applyBorder="1" applyAlignment="1" applyProtection="1">
      <alignment horizontal="center"/>
      <protection locked="0"/>
    </xf>
    <xf numFmtId="0" fontId="0" fillId="17" borderId="34" xfId="0" applyFill="1" applyBorder="1" applyAlignment="1" applyProtection="1">
      <alignment horizontal="center"/>
      <protection locked="0"/>
    </xf>
    <xf numFmtId="0" fontId="0" fillId="17" borderId="52" xfId="0" applyFill="1" applyBorder="1" applyAlignment="1" applyProtection="1">
      <alignment horizontal="center"/>
      <protection locked="0"/>
    </xf>
    <xf numFmtId="49" fontId="0" fillId="3" borderId="31" xfId="0" applyNumberFormat="1" applyFill="1" applyBorder="1" applyAlignment="1" applyProtection="1">
      <alignment horizontal="center"/>
    </xf>
    <xf numFmtId="49" fontId="0" fillId="3" borderId="32" xfId="0" applyNumberFormat="1" applyFill="1" applyBorder="1" applyAlignment="1" applyProtection="1">
      <alignment horizontal="center"/>
    </xf>
    <xf numFmtId="49" fontId="0" fillId="3" borderId="51" xfId="0" applyNumberFormat="1" applyFill="1" applyBorder="1" applyAlignment="1" applyProtection="1">
      <alignment horizontal="center"/>
    </xf>
    <xf numFmtId="0" fontId="13" fillId="3" borderId="3" xfId="0" applyFont="1" applyFill="1" applyBorder="1" applyAlignment="1">
      <alignment horizontal="center" vertical="top" wrapText="1"/>
    </xf>
    <xf numFmtId="0" fontId="13" fillId="3" borderId="4" xfId="0" applyFont="1" applyFill="1" applyBorder="1" applyAlignment="1">
      <alignment horizontal="center" vertical="top" wrapText="1"/>
    </xf>
    <xf numFmtId="0" fontId="13" fillId="3" borderId="5" xfId="0" applyFont="1" applyFill="1" applyBorder="1" applyAlignment="1">
      <alignment horizontal="center" vertical="top" wrapText="1"/>
    </xf>
    <xf numFmtId="0" fontId="13" fillId="3" borderId="6" xfId="0" applyFont="1" applyFill="1" applyBorder="1" applyAlignment="1">
      <alignment horizontal="center" vertical="top" wrapText="1"/>
    </xf>
    <xf numFmtId="0" fontId="13" fillId="3" borderId="0" xfId="0" applyFont="1" applyFill="1" applyBorder="1" applyAlignment="1">
      <alignment horizontal="center" vertical="top" wrapText="1"/>
    </xf>
    <xf numFmtId="0" fontId="13" fillId="3" borderId="7" xfId="0" applyFont="1" applyFill="1" applyBorder="1" applyAlignment="1">
      <alignment horizontal="center" vertical="top" wrapText="1"/>
    </xf>
    <xf numFmtId="0" fontId="10"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7" xfId="0" applyFont="1" applyFill="1" applyBorder="1" applyAlignment="1">
      <alignment horizontal="center" vertical="top" wrapText="1"/>
    </xf>
    <xf numFmtId="0" fontId="0" fillId="3" borderId="26" xfId="0" applyFill="1" applyBorder="1" applyAlignment="1">
      <alignment horizontal="center"/>
    </xf>
    <xf numFmtId="0" fontId="0" fillId="3" borderId="27" xfId="0" applyFill="1" applyBorder="1" applyAlignment="1">
      <alignment horizontal="center"/>
    </xf>
    <xf numFmtId="0" fontId="0" fillId="3" borderId="28" xfId="0" applyFill="1" applyBorder="1" applyAlignment="1">
      <alignment horizontal="center"/>
    </xf>
    <xf numFmtId="0" fontId="65" fillId="20" borderId="3" xfId="0" applyFont="1" applyFill="1" applyBorder="1" applyAlignment="1">
      <alignment horizontal="center" vertical="top" wrapText="1"/>
    </xf>
    <xf numFmtId="0" fontId="65" fillId="20" borderId="4" xfId="0" applyFont="1" applyFill="1" applyBorder="1" applyAlignment="1">
      <alignment horizontal="center" vertical="top" wrapText="1"/>
    </xf>
    <xf numFmtId="0" fontId="65" fillId="20" borderId="5" xfId="0" applyFont="1" applyFill="1" applyBorder="1" applyAlignment="1">
      <alignment horizontal="center" vertical="top" wrapText="1"/>
    </xf>
    <xf numFmtId="0" fontId="65" fillId="20" borderId="6" xfId="0" applyFont="1" applyFill="1" applyBorder="1" applyAlignment="1">
      <alignment horizontal="center" vertical="top" wrapText="1"/>
    </xf>
    <xf numFmtId="0" fontId="65" fillId="20" borderId="0" xfId="0" applyFont="1" applyFill="1" applyBorder="1" applyAlignment="1">
      <alignment horizontal="center" vertical="top" wrapText="1"/>
    </xf>
    <xf numFmtId="0" fontId="65" fillId="20" borderId="7" xfId="0" applyFont="1" applyFill="1" applyBorder="1" applyAlignment="1">
      <alignment horizontal="center" vertical="top" wrapText="1"/>
    </xf>
    <xf numFmtId="0" fontId="35" fillId="20" borderId="8" xfId="0" applyFont="1" applyFill="1" applyBorder="1" applyAlignment="1">
      <alignment horizontal="center" vertical="top"/>
    </xf>
    <xf numFmtId="0" fontId="35" fillId="20" borderId="9" xfId="0" applyFont="1" applyFill="1" applyBorder="1" applyAlignment="1">
      <alignment horizontal="center" vertical="top"/>
    </xf>
    <xf numFmtId="0" fontId="35" fillId="20" borderId="10" xfId="0" applyFont="1" applyFill="1" applyBorder="1" applyAlignment="1">
      <alignment horizontal="center" vertical="top"/>
    </xf>
    <xf numFmtId="0" fontId="62" fillId="20" borderId="26" xfId="0" applyFont="1" applyFill="1" applyBorder="1" applyAlignment="1">
      <alignment horizontal="center"/>
    </xf>
    <xf numFmtId="0" fontId="62" fillId="20" borderId="27" xfId="0" applyFont="1" applyFill="1" applyBorder="1" applyAlignment="1">
      <alignment horizontal="center"/>
    </xf>
    <xf numFmtId="0" fontId="62" fillId="20" borderId="28" xfId="0" applyFont="1" applyFill="1" applyBorder="1" applyAlignment="1">
      <alignment horizontal="center"/>
    </xf>
  </cellXfs>
  <cellStyles count="7">
    <cellStyle name="Čiarka" xfId="1" builtinId="3"/>
    <cellStyle name="Hypertextové prepojenie" xfId="3" builtinId="8"/>
    <cellStyle name="Normal 9" xfId="4"/>
    <cellStyle name="Normálna" xfId="0" builtinId="0"/>
    <cellStyle name="Normálna 2 3" xfId="6"/>
    <cellStyle name="normálne 2" xfId="5"/>
    <cellStyle name="Percentá" xfId="2" builtinId="5"/>
  </cellStyles>
  <dxfs count="205">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rgb="FFCC99FF"/>
      </font>
    </dxf>
    <dxf>
      <font>
        <color rgb="FFCC99FF"/>
      </font>
    </dxf>
    <dxf>
      <font>
        <color theme="0"/>
      </font>
    </dxf>
    <dxf>
      <font>
        <color theme="0"/>
      </font>
    </dxf>
    <dxf>
      <font>
        <color rgb="FFCC99FF"/>
      </font>
    </dxf>
    <dxf>
      <font>
        <color theme="0"/>
      </font>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9" tint="0.59996337778862885"/>
      </font>
    </dxf>
    <dxf>
      <font>
        <color theme="9" tint="0.59996337778862885"/>
      </font>
    </dxf>
    <dxf>
      <font>
        <color theme="0"/>
      </font>
    </dxf>
    <dxf>
      <font>
        <color theme="0"/>
      </font>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0"/>
      </font>
    </dxf>
    <dxf>
      <font>
        <color theme="0"/>
      </font>
    </dxf>
    <dxf>
      <font>
        <color rgb="FF00ADEA"/>
      </font>
    </dxf>
    <dxf>
      <font>
        <color rgb="FF00ADEA"/>
      </font>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8" tint="0.39994506668294322"/>
      </font>
    </dxf>
    <dxf>
      <font>
        <color theme="8" tint="0.39994506668294322"/>
      </font>
    </dxf>
    <dxf>
      <font>
        <color theme="4" tint="0.39994506668294322"/>
      </font>
    </dxf>
    <dxf>
      <font>
        <color theme="4" tint="0.39994506668294322"/>
      </font>
    </dxf>
    <dxf>
      <font>
        <color rgb="FF9BDEFF"/>
      </font>
    </dxf>
    <dxf>
      <font>
        <color rgb="FF9BDEFF"/>
      </font>
    </dxf>
    <dxf>
      <font>
        <strike/>
        <color rgb="FFFF0000"/>
      </font>
      <fill>
        <patternFill>
          <bgColor theme="0"/>
        </patternFill>
      </fill>
      <border>
        <left/>
        <right/>
        <top/>
        <bottom/>
      </border>
    </dxf>
    <dxf>
      <font>
        <color rgb="FF00B050"/>
      </font>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strike/>
        <color rgb="FFFF0000"/>
      </font>
      <fill>
        <patternFill>
          <bgColor theme="0"/>
        </patternFill>
      </fill>
      <border>
        <left/>
        <right/>
        <top/>
        <bottom/>
        <vertical/>
        <horizontal/>
      </border>
    </dxf>
    <dxf>
      <font>
        <color theme="0"/>
      </font>
    </dxf>
    <dxf>
      <font>
        <b/>
        <i/>
        <strike val="0"/>
        <color rgb="FFFFFF00"/>
      </font>
      <fill>
        <patternFill>
          <bgColor rgb="FFFF0000"/>
        </patternFill>
      </fill>
    </dxf>
    <dxf>
      <font>
        <b/>
        <i/>
        <strike val="0"/>
        <color rgb="FFFFFF00"/>
      </font>
      <fill>
        <patternFill>
          <bgColor rgb="FFFF0000"/>
        </patternFill>
      </fill>
    </dxf>
    <dxf>
      <font>
        <b/>
        <i/>
        <strike val="0"/>
        <color rgb="FFFFFF00"/>
      </font>
      <fill>
        <patternFill>
          <bgColor rgb="FFFF0000"/>
        </patternFill>
      </fill>
    </dxf>
  </dxfs>
  <tableStyles count="0" defaultTableStyle="TableStyleMedium2" defaultPivotStyle="PivotStyleLight16"/>
  <colors>
    <mruColors>
      <color rgb="FF99FF99"/>
      <color rgb="FFCC99FF"/>
      <color rgb="FFFF9999"/>
      <color rgb="FFFFCCCC"/>
      <color rgb="FFED7D31"/>
      <color rgb="FF00CC00"/>
      <color rgb="FFB3FFFF"/>
      <color rgb="FF009900"/>
      <color rgb="FF006600"/>
      <color rgb="FF00AD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3.8322023871027323E-2"/>
          <c:y val="0.11303359474693325"/>
          <c:w val="0.85627823746121845"/>
          <c:h val="0.65102498193067426"/>
        </c:manualLayout>
      </c:layout>
      <c:scatterChart>
        <c:scatterStyle val="lineMarker"/>
        <c:varyColors val="0"/>
        <c:ser>
          <c:idx val="0"/>
          <c:order val="0"/>
          <c:tx>
            <c:strRef>
              <c:f>'HIDDEN Sensitivities'!$B$49</c:f>
              <c:strCache>
                <c:ptCount val="1"/>
                <c:pt idx="0">
                  <c:v>Project investment cost</c:v>
                </c:pt>
              </c:strCache>
            </c:strRef>
          </c:tx>
          <c:spPr>
            <a:ln w="31750">
              <a:solidFill>
                <a:srgbClr val="C00000"/>
              </a:solidFill>
            </a:ln>
          </c:spPr>
          <c:marker>
            <c:symbol val="diamond"/>
            <c:size val="12"/>
            <c:spPr>
              <a:solidFill>
                <a:srgbClr val="C00000"/>
              </a:solidFill>
              <a:ln>
                <a:solidFill>
                  <a:srgbClr val="C00000"/>
                </a:solidFill>
              </a:ln>
            </c:spPr>
          </c:marker>
          <c:xVal>
            <c:numRef>
              <c:f>'HIDDEN Sensitivities'!$G$47:$K$47</c:f>
              <c:numCache>
                <c:formatCode>0%</c:formatCode>
                <c:ptCount val="5"/>
                <c:pt idx="0">
                  <c:v>0.5</c:v>
                </c:pt>
                <c:pt idx="1">
                  <c:v>0.75</c:v>
                </c:pt>
                <c:pt idx="2">
                  <c:v>1</c:v>
                </c:pt>
                <c:pt idx="3">
                  <c:v>1.25</c:v>
                </c:pt>
                <c:pt idx="4">
                  <c:v>1.5</c:v>
                </c:pt>
              </c:numCache>
            </c:numRef>
          </c:xVal>
          <c:yVal>
            <c:numRef>
              <c:f>'HIDDEN Sensitivities'!$G$49:$K$49</c:f>
              <c:numCache>
                <c:formatCode>#\ ##0_ ;\-#\ ##0\ ;_-* "-"??_-</c:formatCode>
                <c:ptCount val="5"/>
                <c:pt idx="0">
                  <c:v>0</c:v>
                </c:pt>
                <c:pt idx="1">
                  <c:v>0</c:v>
                </c:pt>
                <c:pt idx="2">
                  <c:v>-59396892.343525171</c:v>
                </c:pt>
                <c:pt idx="3">
                  <c:v>0</c:v>
                </c:pt>
                <c:pt idx="4">
                  <c:v>0</c:v>
                </c:pt>
              </c:numCache>
            </c:numRef>
          </c:yVal>
          <c:smooth val="0"/>
          <c:extLst>
            <c:ext xmlns:c16="http://schemas.microsoft.com/office/drawing/2014/chart" uri="{C3380CC4-5D6E-409C-BE32-E72D297353CC}">
              <c16:uniqueId val="{00000000-B465-4E3B-B815-D307C92C9251}"/>
            </c:ext>
          </c:extLst>
        </c:ser>
        <c:ser>
          <c:idx val="1"/>
          <c:order val="1"/>
          <c:tx>
            <c:strRef>
              <c:f>'HIDDEN Sensitivities'!$B$50</c:f>
              <c:strCache>
                <c:ptCount val="1"/>
                <c:pt idx="0">
                  <c:v>Replacement cost</c:v>
                </c:pt>
              </c:strCache>
            </c:strRef>
          </c:tx>
          <c:spPr>
            <a:ln w="31750">
              <a:solidFill>
                <a:srgbClr val="ED7D31"/>
              </a:solidFill>
            </a:ln>
          </c:spPr>
          <c:marker>
            <c:symbol val="diamond"/>
            <c:size val="12"/>
            <c:spPr>
              <a:solidFill>
                <a:srgbClr val="ED7D31"/>
              </a:solidFill>
              <a:ln>
                <a:solidFill>
                  <a:srgbClr val="ED7D31"/>
                </a:solidFill>
              </a:ln>
            </c:spPr>
          </c:marker>
          <c:xVal>
            <c:numRef>
              <c:f>'HIDDEN Sensitivities'!$G$47:$K$47</c:f>
              <c:numCache>
                <c:formatCode>0%</c:formatCode>
                <c:ptCount val="5"/>
                <c:pt idx="0">
                  <c:v>0.5</c:v>
                </c:pt>
                <c:pt idx="1">
                  <c:v>0.75</c:v>
                </c:pt>
                <c:pt idx="2">
                  <c:v>1</c:v>
                </c:pt>
                <c:pt idx="3">
                  <c:v>1.25</c:v>
                </c:pt>
                <c:pt idx="4">
                  <c:v>1.5</c:v>
                </c:pt>
              </c:numCache>
            </c:numRef>
          </c:xVal>
          <c:yVal>
            <c:numRef>
              <c:f>'HIDDEN Sensitivities'!$G$50:$K$50</c:f>
              <c:numCache>
                <c:formatCode>#\ ##0_ ;\-#\ ##0\ ;_-* "-"??_-</c:formatCode>
                <c:ptCount val="5"/>
                <c:pt idx="0">
                  <c:v>0</c:v>
                </c:pt>
                <c:pt idx="1">
                  <c:v>0</c:v>
                </c:pt>
                <c:pt idx="2">
                  <c:v>-59396892.343525171</c:v>
                </c:pt>
                <c:pt idx="3">
                  <c:v>0</c:v>
                </c:pt>
                <c:pt idx="4">
                  <c:v>0</c:v>
                </c:pt>
              </c:numCache>
            </c:numRef>
          </c:yVal>
          <c:smooth val="0"/>
          <c:extLst>
            <c:ext xmlns:c16="http://schemas.microsoft.com/office/drawing/2014/chart" uri="{C3380CC4-5D6E-409C-BE32-E72D297353CC}">
              <c16:uniqueId val="{00000001-B465-4E3B-B815-D307C92C9251}"/>
            </c:ext>
          </c:extLst>
        </c:ser>
        <c:ser>
          <c:idx val="2"/>
          <c:order val="2"/>
          <c:tx>
            <c:strRef>
              <c:f>'HIDDEN Sensitivities'!$B$51</c:f>
              <c:strCache>
                <c:ptCount val="1"/>
                <c:pt idx="0">
                  <c:v>Project O&amp;M costs</c:v>
                </c:pt>
              </c:strCache>
            </c:strRef>
          </c:tx>
          <c:spPr>
            <a:ln w="31750">
              <a:solidFill>
                <a:srgbClr val="FFC000"/>
              </a:solidFill>
            </a:ln>
          </c:spPr>
          <c:marker>
            <c:symbol val="diamond"/>
            <c:size val="12"/>
            <c:spPr>
              <a:solidFill>
                <a:srgbClr val="FFC000"/>
              </a:solidFill>
              <a:ln>
                <a:solidFill>
                  <a:srgbClr val="FFC000"/>
                </a:solidFill>
              </a:ln>
            </c:spPr>
          </c:marker>
          <c:xVal>
            <c:numRef>
              <c:f>'HIDDEN Sensitivities'!$G$47:$K$47</c:f>
              <c:numCache>
                <c:formatCode>0%</c:formatCode>
                <c:ptCount val="5"/>
                <c:pt idx="0">
                  <c:v>0.5</c:v>
                </c:pt>
                <c:pt idx="1">
                  <c:v>0.75</c:v>
                </c:pt>
                <c:pt idx="2">
                  <c:v>1</c:v>
                </c:pt>
                <c:pt idx="3">
                  <c:v>1.25</c:v>
                </c:pt>
                <c:pt idx="4">
                  <c:v>1.5</c:v>
                </c:pt>
              </c:numCache>
            </c:numRef>
          </c:xVal>
          <c:yVal>
            <c:numRef>
              <c:f>'HIDDEN Sensitivities'!$G$51:$K$51</c:f>
              <c:numCache>
                <c:formatCode>#\ ##0_ ;\-#\ ##0\ ;_-* "-"??_-</c:formatCode>
                <c:ptCount val="5"/>
                <c:pt idx="0">
                  <c:v>0</c:v>
                </c:pt>
                <c:pt idx="1">
                  <c:v>0</c:v>
                </c:pt>
                <c:pt idx="2">
                  <c:v>-59396892.343525171</c:v>
                </c:pt>
                <c:pt idx="3">
                  <c:v>0</c:v>
                </c:pt>
                <c:pt idx="4">
                  <c:v>0</c:v>
                </c:pt>
              </c:numCache>
            </c:numRef>
          </c:yVal>
          <c:smooth val="0"/>
          <c:extLst>
            <c:ext xmlns:c16="http://schemas.microsoft.com/office/drawing/2014/chart" uri="{C3380CC4-5D6E-409C-BE32-E72D297353CC}">
              <c16:uniqueId val="{00000002-B465-4E3B-B815-D307C92C9251}"/>
            </c:ext>
          </c:extLst>
        </c:ser>
        <c:ser>
          <c:idx val="3"/>
          <c:order val="3"/>
          <c:tx>
            <c:strRef>
              <c:f>'HIDDEN Sensitivities'!$B$52</c:f>
              <c:strCache>
                <c:ptCount val="1"/>
                <c:pt idx="0">
                  <c:v>Total revenues</c:v>
                </c:pt>
              </c:strCache>
            </c:strRef>
          </c:tx>
          <c:spPr>
            <a:ln w="31750">
              <a:solidFill>
                <a:srgbClr val="00ADEA"/>
              </a:solidFill>
            </a:ln>
          </c:spPr>
          <c:marker>
            <c:symbol val="diamond"/>
            <c:size val="12"/>
            <c:spPr>
              <a:solidFill>
                <a:srgbClr val="00ADEA"/>
              </a:solidFill>
              <a:ln>
                <a:solidFill>
                  <a:srgbClr val="00ADEA"/>
                </a:solidFill>
              </a:ln>
            </c:spPr>
          </c:marker>
          <c:xVal>
            <c:numRef>
              <c:f>'HIDDEN Sensitivities'!$G$47:$K$47</c:f>
              <c:numCache>
                <c:formatCode>0%</c:formatCode>
                <c:ptCount val="5"/>
                <c:pt idx="0">
                  <c:v>0.5</c:v>
                </c:pt>
                <c:pt idx="1">
                  <c:v>0.75</c:v>
                </c:pt>
                <c:pt idx="2">
                  <c:v>1</c:v>
                </c:pt>
                <c:pt idx="3">
                  <c:v>1.25</c:v>
                </c:pt>
                <c:pt idx="4">
                  <c:v>1.5</c:v>
                </c:pt>
              </c:numCache>
            </c:numRef>
          </c:xVal>
          <c:yVal>
            <c:numRef>
              <c:f>'HIDDEN Sensitivities'!$G$52:$K$52</c:f>
              <c:numCache>
                <c:formatCode>#\ ##0_ ;\-#\ ##0\ ;_-* "-"??_-</c:formatCode>
                <c:ptCount val="5"/>
                <c:pt idx="0">
                  <c:v>0</c:v>
                </c:pt>
                <c:pt idx="1">
                  <c:v>0</c:v>
                </c:pt>
                <c:pt idx="2">
                  <c:v>-59396892.343525171</c:v>
                </c:pt>
                <c:pt idx="3">
                  <c:v>0</c:v>
                </c:pt>
                <c:pt idx="4">
                  <c:v>0</c:v>
                </c:pt>
              </c:numCache>
            </c:numRef>
          </c:yVal>
          <c:smooth val="0"/>
          <c:extLst>
            <c:ext xmlns:c16="http://schemas.microsoft.com/office/drawing/2014/chart" uri="{C3380CC4-5D6E-409C-BE32-E72D297353CC}">
              <c16:uniqueId val="{00000003-B465-4E3B-B815-D307C92C9251}"/>
            </c:ext>
          </c:extLst>
        </c:ser>
        <c:ser>
          <c:idx val="4"/>
          <c:order val="4"/>
          <c:tx>
            <c:strRef>
              <c:f>'HIDDEN Sensitivities'!$B$53</c:f>
              <c:strCache>
                <c:ptCount val="1"/>
                <c:pt idx="0">
                  <c:v>Residual value of investment</c:v>
                </c:pt>
              </c:strCache>
            </c:strRef>
          </c:tx>
          <c:spPr>
            <a:ln w="31750">
              <a:solidFill>
                <a:srgbClr val="9BDEFF"/>
              </a:solidFill>
            </a:ln>
          </c:spPr>
          <c:marker>
            <c:symbol val="diamond"/>
            <c:size val="12"/>
            <c:spPr>
              <a:solidFill>
                <a:srgbClr val="9BDEFF"/>
              </a:solidFill>
              <a:ln>
                <a:solidFill>
                  <a:srgbClr val="9BDEFF"/>
                </a:solidFill>
              </a:ln>
            </c:spPr>
          </c:marker>
          <c:xVal>
            <c:numRef>
              <c:f>'HIDDEN Sensitivities'!$G$47:$K$47</c:f>
              <c:numCache>
                <c:formatCode>0%</c:formatCode>
                <c:ptCount val="5"/>
                <c:pt idx="0">
                  <c:v>0.5</c:v>
                </c:pt>
                <c:pt idx="1">
                  <c:v>0.75</c:v>
                </c:pt>
                <c:pt idx="2">
                  <c:v>1</c:v>
                </c:pt>
                <c:pt idx="3">
                  <c:v>1.25</c:v>
                </c:pt>
                <c:pt idx="4">
                  <c:v>1.5</c:v>
                </c:pt>
              </c:numCache>
            </c:numRef>
          </c:xVal>
          <c:yVal>
            <c:numRef>
              <c:f>'HIDDEN Sensitivities'!$G$53:$K$53</c:f>
              <c:numCache>
                <c:formatCode>#\ ##0_ ;\-#\ ##0\ ;_-* "-"??_-</c:formatCode>
                <c:ptCount val="5"/>
                <c:pt idx="0">
                  <c:v>0</c:v>
                </c:pt>
                <c:pt idx="1">
                  <c:v>0</c:v>
                </c:pt>
                <c:pt idx="2">
                  <c:v>-59396892.343525171</c:v>
                </c:pt>
                <c:pt idx="3">
                  <c:v>0</c:v>
                </c:pt>
                <c:pt idx="4">
                  <c:v>0</c:v>
                </c:pt>
              </c:numCache>
            </c:numRef>
          </c:yVal>
          <c:smooth val="0"/>
          <c:extLst>
            <c:ext xmlns:c16="http://schemas.microsoft.com/office/drawing/2014/chart" uri="{C3380CC4-5D6E-409C-BE32-E72D297353CC}">
              <c16:uniqueId val="{00000004-B465-4E3B-B815-D307C92C9251}"/>
            </c:ext>
          </c:extLst>
        </c:ser>
        <c:dLbls>
          <c:showLegendKey val="0"/>
          <c:showVal val="0"/>
          <c:showCatName val="0"/>
          <c:showSerName val="0"/>
          <c:showPercent val="0"/>
          <c:showBubbleSize val="0"/>
        </c:dLbls>
        <c:axId val="117809920"/>
        <c:axId val="117811840"/>
      </c:scatterChart>
      <c:valAx>
        <c:axId val="117809920"/>
        <c:scaling>
          <c:orientation val="minMax"/>
          <c:max val="1.52"/>
          <c:min val="0.5"/>
        </c:scaling>
        <c:delete val="0"/>
        <c:axPos val="b"/>
        <c:numFmt formatCode="0%" sourceLinked="1"/>
        <c:majorTickMark val="out"/>
        <c:minorTickMark val="none"/>
        <c:tickLblPos val="nextTo"/>
        <c:spPr>
          <a:ln w="31750">
            <a:solidFill>
              <a:schemeClr val="tx1"/>
            </a:solidFill>
          </a:ln>
        </c:spPr>
        <c:txPr>
          <a:bodyPr/>
          <a:lstStyle/>
          <a:p>
            <a:pPr>
              <a:defRPr sz="1400" b="0"/>
            </a:pPr>
            <a:endParaRPr lang="sk-SK"/>
          </a:p>
        </c:txPr>
        <c:crossAx val="117811840"/>
        <c:crosses val="max"/>
        <c:crossBetween val="midCat"/>
        <c:majorUnit val="0.25"/>
      </c:valAx>
      <c:valAx>
        <c:axId val="117811840"/>
        <c:scaling>
          <c:orientation val="maxMin"/>
        </c:scaling>
        <c:delete val="0"/>
        <c:axPos val="r"/>
        <c:majorGridlines>
          <c:spPr>
            <a:ln>
              <a:prstDash val="dash"/>
            </a:ln>
          </c:spPr>
        </c:majorGridlines>
        <c:title>
          <c:tx>
            <c:rich>
              <a:bodyPr rot="0" vert="horz"/>
              <a:lstStyle/>
              <a:p>
                <a:pPr>
                  <a:defRPr sz="1400"/>
                </a:pPr>
                <a:r>
                  <a:rPr lang="en-GB" sz="1400"/>
                  <a:t>FNPV(C)</a:t>
                </a:r>
              </a:p>
            </c:rich>
          </c:tx>
          <c:layout>
            <c:manualLayout>
              <c:xMode val="edge"/>
              <c:yMode val="edge"/>
              <c:x val="0.90043507895932873"/>
              <c:y val="1.4135067866463789E-2"/>
            </c:manualLayout>
          </c:layout>
          <c:overlay val="0"/>
        </c:title>
        <c:numFmt formatCode="#\ ##0_ ;\-#\ ##0\ ;_-* &quot;-&quot;??_-" sourceLinked="1"/>
        <c:majorTickMark val="out"/>
        <c:minorTickMark val="none"/>
        <c:tickLblPos val="nextTo"/>
        <c:spPr>
          <a:ln w="31750">
            <a:solidFill>
              <a:schemeClr val="tx1"/>
            </a:solidFill>
          </a:ln>
        </c:spPr>
        <c:txPr>
          <a:bodyPr/>
          <a:lstStyle/>
          <a:p>
            <a:pPr>
              <a:defRPr sz="1400"/>
            </a:pPr>
            <a:endParaRPr lang="sk-SK"/>
          </a:p>
        </c:txPr>
        <c:crossAx val="117809920"/>
        <c:crosses val="max"/>
        <c:crossBetween val="midCat"/>
      </c:valAx>
    </c:plotArea>
    <c:legend>
      <c:legendPos val="b"/>
      <c:overlay val="0"/>
      <c:txPr>
        <a:bodyPr/>
        <a:lstStyle/>
        <a:p>
          <a:pPr>
            <a:defRPr sz="1100" b="1"/>
          </a:pPr>
          <a:endParaRPr lang="sk-SK"/>
        </a:p>
      </c:txPr>
    </c:legend>
    <c:plotVisOnly val="1"/>
    <c:dispBlanksAs val="gap"/>
    <c:showDLblsOverMax val="0"/>
  </c:chart>
  <c:spPr>
    <a:solidFill>
      <a:srgbClr val="00ADEA">
        <a:alpha val="20000"/>
      </a:srgbClr>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3.8322023871027323E-2"/>
          <c:y val="8.9966724910602217E-2"/>
          <c:w val="0.85627823746121845"/>
          <c:h val="0.62752447585360704"/>
        </c:manualLayout>
      </c:layout>
      <c:scatterChart>
        <c:scatterStyle val="lineMarker"/>
        <c:varyColors val="0"/>
        <c:ser>
          <c:idx val="0"/>
          <c:order val="0"/>
          <c:tx>
            <c:strRef>
              <c:f>'HIDDEN Sensitivities'!$B$86</c:f>
              <c:strCache>
                <c:ptCount val="1"/>
                <c:pt idx="0">
                  <c:v>Project investment cost</c:v>
                </c:pt>
              </c:strCache>
            </c:strRef>
          </c:tx>
          <c:spPr>
            <a:ln w="31750">
              <a:solidFill>
                <a:srgbClr val="C00000"/>
              </a:solidFill>
            </a:ln>
          </c:spPr>
          <c:marker>
            <c:symbol val="diamond"/>
            <c:size val="12"/>
            <c:spPr>
              <a:solidFill>
                <a:srgbClr val="C00000"/>
              </a:solidFill>
              <a:ln>
                <a:solidFill>
                  <a:srgbClr val="C00000"/>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Sensitivities'!$G$198:$K$198</c:f>
              <c:numCache>
                <c:formatCode>#\ ##0_ ;\-#\ ##0\ ;_-* "-"??_-</c:formatCode>
                <c:ptCount val="5"/>
                <c:pt idx="0">
                  <c:v>0</c:v>
                </c:pt>
                <c:pt idx="1">
                  <c:v>0</c:v>
                </c:pt>
                <c:pt idx="2">
                  <c:v>11428401.892313123</c:v>
                </c:pt>
                <c:pt idx="3">
                  <c:v>0</c:v>
                </c:pt>
                <c:pt idx="4">
                  <c:v>0</c:v>
                </c:pt>
              </c:numCache>
            </c:numRef>
          </c:yVal>
          <c:smooth val="0"/>
          <c:extLst>
            <c:ext xmlns:c16="http://schemas.microsoft.com/office/drawing/2014/chart" uri="{C3380CC4-5D6E-409C-BE32-E72D297353CC}">
              <c16:uniqueId val="{00000000-E4F9-4B2C-8253-10CAF28971BC}"/>
            </c:ext>
          </c:extLst>
        </c:ser>
        <c:ser>
          <c:idx val="1"/>
          <c:order val="1"/>
          <c:tx>
            <c:strRef>
              <c:f>'HIDDEN Sensitivities'!$B$199</c:f>
              <c:strCache>
                <c:ptCount val="1"/>
                <c:pt idx="0">
                  <c:v>Replacement cost</c:v>
                </c:pt>
              </c:strCache>
            </c:strRef>
          </c:tx>
          <c:spPr>
            <a:ln w="31750">
              <a:solidFill>
                <a:srgbClr val="ED7D31"/>
              </a:solidFill>
            </a:ln>
          </c:spPr>
          <c:marker>
            <c:symbol val="diamond"/>
            <c:size val="12"/>
            <c:spPr>
              <a:solidFill>
                <a:srgbClr val="ED7D31"/>
              </a:solidFill>
              <a:ln>
                <a:solidFill>
                  <a:srgbClr val="ED7D31"/>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Sensitivities'!$G$199:$K$199</c:f>
              <c:numCache>
                <c:formatCode>#\ ##0_ ;\-#\ ##0\ ;_-* "-"??_-</c:formatCode>
                <c:ptCount val="5"/>
                <c:pt idx="0">
                  <c:v>0</c:v>
                </c:pt>
                <c:pt idx="1">
                  <c:v>0</c:v>
                </c:pt>
                <c:pt idx="2">
                  <c:v>11428401.892313123</c:v>
                </c:pt>
                <c:pt idx="3">
                  <c:v>0</c:v>
                </c:pt>
                <c:pt idx="4">
                  <c:v>0</c:v>
                </c:pt>
              </c:numCache>
            </c:numRef>
          </c:yVal>
          <c:smooth val="0"/>
          <c:extLst>
            <c:ext xmlns:c16="http://schemas.microsoft.com/office/drawing/2014/chart" uri="{C3380CC4-5D6E-409C-BE32-E72D297353CC}">
              <c16:uniqueId val="{00000001-E4F9-4B2C-8253-10CAF28971BC}"/>
            </c:ext>
          </c:extLst>
        </c:ser>
        <c:ser>
          <c:idx val="2"/>
          <c:order val="2"/>
          <c:tx>
            <c:strRef>
              <c:f>'HIDDEN Sensitivities'!$B$200</c:f>
              <c:strCache>
                <c:ptCount val="1"/>
                <c:pt idx="0">
                  <c:v>Project O&amp;M costs</c:v>
                </c:pt>
              </c:strCache>
            </c:strRef>
          </c:tx>
          <c:spPr>
            <a:ln w="31750">
              <a:solidFill>
                <a:srgbClr val="FFC000"/>
              </a:solidFill>
            </a:ln>
          </c:spPr>
          <c:marker>
            <c:symbol val="diamond"/>
            <c:size val="12"/>
            <c:spPr>
              <a:solidFill>
                <a:srgbClr val="FFC000"/>
              </a:solidFill>
              <a:ln>
                <a:solidFill>
                  <a:srgbClr val="FFC000"/>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Sensitivities'!$G$200:$K$200</c:f>
              <c:numCache>
                <c:formatCode>#\ ##0_ ;\-#\ ##0\ ;_-* "-"??_-</c:formatCode>
                <c:ptCount val="5"/>
                <c:pt idx="0">
                  <c:v>0</c:v>
                </c:pt>
                <c:pt idx="1">
                  <c:v>0</c:v>
                </c:pt>
                <c:pt idx="2">
                  <c:v>11428401.892313123</c:v>
                </c:pt>
                <c:pt idx="3">
                  <c:v>0</c:v>
                </c:pt>
                <c:pt idx="4">
                  <c:v>0</c:v>
                </c:pt>
              </c:numCache>
            </c:numRef>
          </c:yVal>
          <c:smooth val="0"/>
          <c:extLst>
            <c:ext xmlns:c16="http://schemas.microsoft.com/office/drawing/2014/chart" uri="{C3380CC4-5D6E-409C-BE32-E72D297353CC}">
              <c16:uniqueId val="{00000002-E4F9-4B2C-8253-10CAF28971BC}"/>
            </c:ext>
          </c:extLst>
        </c:ser>
        <c:ser>
          <c:idx val="4"/>
          <c:order val="3"/>
          <c:tx>
            <c:strRef>
              <c:f>'HIDDEN Sensitivities'!$B$201</c:f>
              <c:strCache>
                <c:ptCount val="1"/>
                <c:pt idx="0">
                  <c:v>Residual value of investment</c:v>
                </c:pt>
              </c:strCache>
            </c:strRef>
          </c:tx>
          <c:spPr>
            <a:ln w="31750">
              <a:solidFill>
                <a:srgbClr val="9BDEFF"/>
              </a:solidFill>
            </a:ln>
          </c:spPr>
          <c:marker>
            <c:symbol val="diamond"/>
            <c:size val="12"/>
            <c:spPr>
              <a:solidFill>
                <a:srgbClr val="9BDEFF"/>
              </a:solidFill>
              <a:ln>
                <a:solidFill>
                  <a:srgbClr val="9BDEFF"/>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Sensitivities'!$G$201:$K$201</c:f>
              <c:numCache>
                <c:formatCode>#\ ##0_ ;\-#\ ##0\ ;_-* "-"??_-</c:formatCode>
                <c:ptCount val="5"/>
                <c:pt idx="0">
                  <c:v>0</c:v>
                </c:pt>
                <c:pt idx="1">
                  <c:v>0</c:v>
                </c:pt>
                <c:pt idx="2">
                  <c:v>11428401.892313123</c:v>
                </c:pt>
                <c:pt idx="3">
                  <c:v>0</c:v>
                </c:pt>
                <c:pt idx="4">
                  <c:v>0</c:v>
                </c:pt>
              </c:numCache>
            </c:numRef>
          </c:yVal>
          <c:smooth val="0"/>
          <c:extLst>
            <c:ext xmlns:c16="http://schemas.microsoft.com/office/drawing/2014/chart" uri="{C3380CC4-5D6E-409C-BE32-E72D297353CC}">
              <c16:uniqueId val="{00000003-E4F9-4B2C-8253-10CAF28971BC}"/>
            </c:ext>
          </c:extLst>
        </c:ser>
        <c:ser>
          <c:idx val="3"/>
          <c:order val="4"/>
          <c:tx>
            <c:strRef>
              <c:f>'HIDDEN Sensitivities'!$M$198</c:f>
              <c:strCache>
                <c:ptCount val="1"/>
                <c:pt idx="0">
                  <c:v>Time savings - passenger transport</c:v>
                </c:pt>
              </c:strCache>
            </c:strRef>
          </c:tx>
          <c:spPr>
            <a:ln w="31750">
              <a:solidFill>
                <a:srgbClr val="006600"/>
              </a:solidFill>
            </a:ln>
          </c:spPr>
          <c:marker>
            <c:symbol val="diamond"/>
            <c:size val="12"/>
            <c:spPr>
              <a:solidFill>
                <a:srgbClr val="006600"/>
              </a:solidFill>
              <a:ln>
                <a:solidFill>
                  <a:srgbClr val="006600"/>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Sensitivities'!$N$198:$V$198</c:f>
              <c:numCache>
                <c:formatCode>#\ ##0_ ;\-#\ ##0\ ;_-* "-"??_-</c:formatCode>
                <c:ptCount val="9"/>
                <c:pt idx="0">
                  <c:v>0</c:v>
                </c:pt>
                <c:pt idx="1">
                  <c:v>0</c:v>
                </c:pt>
                <c:pt idx="2">
                  <c:v>11428401.892313123</c:v>
                </c:pt>
                <c:pt idx="3">
                  <c:v>0</c:v>
                </c:pt>
                <c:pt idx="4">
                  <c:v>0</c:v>
                </c:pt>
                <c:pt idx="5">
                  <c:v>0</c:v>
                </c:pt>
                <c:pt idx="6">
                  <c:v>0</c:v>
                </c:pt>
                <c:pt idx="7">
                  <c:v>0</c:v>
                </c:pt>
                <c:pt idx="8">
                  <c:v>0</c:v>
                </c:pt>
              </c:numCache>
            </c:numRef>
          </c:yVal>
          <c:smooth val="0"/>
          <c:extLst>
            <c:ext xmlns:c16="http://schemas.microsoft.com/office/drawing/2014/chart" uri="{C3380CC4-5D6E-409C-BE32-E72D297353CC}">
              <c16:uniqueId val="{00000004-E4F9-4B2C-8253-10CAF28971BC}"/>
            </c:ext>
          </c:extLst>
        </c:ser>
        <c:ser>
          <c:idx val="5"/>
          <c:order val="5"/>
          <c:tx>
            <c:strRef>
              <c:f>'HIDDEN Sensitivities'!$M$199</c:f>
              <c:strCache>
                <c:ptCount val="1"/>
                <c:pt idx="0">
                  <c:v>#NEDOSTUPNÝ</c:v>
                </c:pt>
              </c:strCache>
            </c:strRef>
          </c:tx>
          <c:spPr>
            <a:ln w="31750">
              <a:solidFill>
                <a:srgbClr val="009900"/>
              </a:solidFill>
            </a:ln>
          </c:spPr>
          <c:marker>
            <c:symbol val="diamond"/>
            <c:size val="12"/>
            <c:spPr>
              <a:solidFill>
                <a:srgbClr val="009900"/>
              </a:solidFill>
              <a:ln>
                <a:solidFill>
                  <a:srgbClr val="009900"/>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Sensitivities'!$N$199:$V$199</c:f>
              <c:numCache>
                <c:formatCode>#\ ##0_ ;\-#\ ##0\ ;_-* "-"??_-</c:formatCode>
                <c:ptCount val="9"/>
                <c:pt idx="0">
                  <c:v>#N/A</c:v>
                </c:pt>
                <c:pt idx="1">
                  <c:v>#N/A</c:v>
                </c:pt>
                <c:pt idx="2">
                  <c:v>#N/A</c:v>
                </c:pt>
                <c:pt idx="3">
                  <c:v>#N/A</c:v>
                </c:pt>
                <c:pt idx="4">
                  <c:v>#N/A</c:v>
                </c:pt>
                <c:pt idx="5">
                  <c:v>#N/A</c:v>
                </c:pt>
                <c:pt idx="6">
                  <c:v>#N/A</c:v>
                </c:pt>
                <c:pt idx="7">
                  <c:v>#N/A</c:v>
                </c:pt>
                <c:pt idx="8">
                  <c:v>#N/A</c:v>
                </c:pt>
              </c:numCache>
            </c:numRef>
          </c:yVal>
          <c:smooth val="0"/>
          <c:extLst>
            <c:ext xmlns:c16="http://schemas.microsoft.com/office/drawing/2014/chart" uri="{C3380CC4-5D6E-409C-BE32-E72D297353CC}">
              <c16:uniqueId val="{00000005-E4F9-4B2C-8253-10CAF28971BC}"/>
            </c:ext>
          </c:extLst>
        </c:ser>
        <c:ser>
          <c:idx val="6"/>
          <c:order val="6"/>
          <c:tx>
            <c:strRef>
              <c:f>'HIDDEN Sensitivities'!$M$200</c:f>
              <c:strCache>
                <c:ptCount val="1"/>
                <c:pt idx="0">
                  <c:v>#NEDOSTUPNÝ</c:v>
                </c:pt>
              </c:strCache>
            </c:strRef>
          </c:tx>
          <c:spPr>
            <a:ln w="31750">
              <a:solidFill>
                <a:srgbClr val="00CC00"/>
              </a:solidFill>
            </a:ln>
          </c:spPr>
          <c:marker>
            <c:symbol val="diamond"/>
            <c:size val="12"/>
            <c:spPr>
              <a:solidFill>
                <a:srgbClr val="00CC00"/>
              </a:solidFill>
              <a:ln>
                <a:solidFill>
                  <a:srgbClr val="00CC00"/>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Sensitivities'!$N$200:$V$200</c:f>
              <c:numCache>
                <c:formatCode>#\ ##0_ ;\-#\ ##0\ ;_-* "-"??_-</c:formatCode>
                <c:ptCount val="9"/>
                <c:pt idx="0">
                  <c:v>#N/A</c:v>
                </c:pt>
                <c:pt idx="1">
                  <c:v>#N/A</c:v>
                </c:pt>
                <c:pt idx="2">
                  <c:v>#N/A</c:v>
                </c:pt>
                <c:pt idx="3">
                  <c:v>#N/A</c:v>
                </c:pt>
                <c:pt idx="4">
                  <c:v>#N/A</c:v>
                </c:pt>
                <c:pt idx="5">
                  <c:v>#N/A</c:v>
                </c:pt>
                <c:pt idx="6">
                  <c:v>#N/A</c:v>
                </c:pt>
                <c:pt idx="7">
                  <c:v>#N/A</c:v>
                </c:pt>
                <c:pt idx="8">
                  <c:v>#N/A</c:v>
                </c:pt>
              </c:numCache>
            </c:numRef>
          </c:yVal>
          <c:smooth val="0"/>
          <c:extLst>
            <c:ext xmlns:c16="http://schemas.microsoft.com/office/drawing/2014/chart" uri="{C3380CC4-5D6E-409C-BE32-E72D297353CC}">
              <c16:uniqueId val="{00000006-E4F9-4B2C-8253-10CAF28971BC}"/>
            </c:ext>
          </c:extLst>
        </c:ser>
        <c:ser>
          <c:idx val="7"/>
          <c:order val="7"/>
          <c:tx>
            <c:strRef>
              <c:f>'HIDDEN Sensitivities'!$M$201</c:f>
              <c:strCache>
                <c:ptCount val="1"/>
                <c:pt idx="0">
                  <c:v>#NEDOSTUPNÝ</c:v>
                </c:pt>
              </c:strCache>
            </c:strRef>
          </c:tx>
          <c:spPr>
            <a:ln w="31750">
              <a:solidFill>
                <a:srgbClr val="92D050"/>
              </a:solidFill>
            </a:ln>
          </c:spPr>
          <c:marker>
            <c:symbol val="diamond"/>
            <c:size val="12"/>
            <c:spPr>
              <a:solidFill>
                <a:srgbClr val="92D050"/>
              </a:solidFill>
              <a:ln>
                <a:solidFill>
                  <a:srgbClr val="92D050"/>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Sensitivities'!$N$201:$V$201</c:f>
              <c:numCache>
                <c:formatCode>#\ ##0_ ;\-#\ ##0\ ;_-* "-"??_-</c:formatCode>
                <c:ptCount val="9"/>
                <c:pt idx="0">
                  <c:v>#N/A</c:v>
                </c:pt>
                <c:pt idx="1">
                  <c:v>#N/A</c:v>
                </c:pt>
                <c:pt idx="2">
                  <c:v>#N/A</c:v>
                </c:pt>
                <c:pt idx="3">
                  <c:v>#N/A</c:v>
                </c:pt>
                <c:pt idx="4">
                  <c:v>#N/A</c:v>
                </c:pt>
                <c:pt idx="5">
                  <c:v>#N/A</c:v>
                </c:pt>
                <c:pt idx="6">
                  <c:v>#N/A</c:v>
                </c:pt>
                <c:pt idx="7">
                  <c:v>#N/A</c:v>
                </c:pt>
                <c:pt idx="8">
                  <c:v>#N/A</c:v>
                </c:pt>
              </c:numCache>
            </c:numRef>
          </c:yVal>
          <c:smooth val="0"/>
          <c:extLst>
            <c:ext xmlns:c16="http://schemas.microsoft.com/office/drawing/2014/chart" uri="{C3380CC4-5D6E-409C-BE32-E72D297353CC}">
              <c16:uniqueId val="{00000007-E4F9-4B2C-8253-10CAF28971BC}"/>
            </c:ext>
          </c:extLst>
        </c:ser>
        <c:ser>
          <c:idx val="8"/>
          <c:order val="8"/>
          <c:tx>
            <c:strRef>
              <c:f>'HIDDEN Sensitivities'!$M$202</c:f>
              <c:strCache>
                <c:ptCount val="1"/>
                <c:pt idx="0">
                  <c:v>#NEDOSTUPNÝ</c:v>
                </c:pt>
              </c:strCache>
            </c:strRef>
          </c:tx>
          <c:spPr>
            <a:ln w="31750">
              <a:solidFill>
                <a:srgbClr val="99FF99"/>
              </a:solidFill>
            </a:ln>
          </c:spPr>
          <c:marker>
            <c:symbol val="diamond"/>
            <c:size val="12"/>
            <c:spPr>
              <a:solidFill>
                <a:srgbClr val="99FF99"/>
              </a:solidFill>
              <a:ln>
                <a:solidFill>
                  <a:srgbClr val="99FF99"/>
                </a:solidFill>
              </a:ln>
            </c:spPr>
          </c:marker>
          <c:xVal>
            <c:numRef>
              <c:f>'HIDDEN Sensitivities'!$G$196:$K$196</c:f>
              <c:numCache>
                <c:formatCode>0%</c:formatCode>
                <c:ptCount val="5"/>
                <c:pt idx="0">
                  <c:v>0.5</c:v>
                </c:pt>
                <c:pt idx="1">
                  <c:v>0.75</c:v>
                </c:pt>
                <c:pt idx="2">
                  <c:v>1</c:v>
                </c:pt>
                <c:pt idx="3">
                  <c:v>1.25</c:v>
                </c:pt>
                <c:pt idx="4">
                  <c:v>1.5</c:v>
                </c:pt>
              </c:numCache>
            </c:numRef>
          </c:xVal>
          <c:yVal>
            <c:numRef>
              <c:f>'HIDDEN Sensitivities'!$N$202:$V$202</c:f>
              <c:numCache>
                <c:formatCode>#\ ##0_ ;\-#\ ##0\ ;_-* "-"??_-</c:formatCode>
                <c:ptCount val="9"/>
                <c:pt idx="0">
                  <c:v>#N/A</c:v>
                </c:pt>
                <c:pt idx="1">
                  <c:v>#N/A</c:v>
                </c:pt>
                <c:pt idx="2">
                  <c:v>#N/A</c:v>
                </c:pt>
                <c:pt idx="3">
                  <c:v>#N/A</c:v>
                </c:pt>
                <c:pt idx="4">
                  <c:v>#N/A</c:v>
                </c:pt>
                <c:pt idx="5">
                  <c:v>#N/A</c:v>
                </c:pt>
                <c:pt idx="6">
                  <c:v>#N/A</c:v>
                </c:pt>
                <c:pt idx="7">
                  <c:v>#N/A</c:v>
                </c:pt>
                <c:pt idx="8">
                  <c:v>#N/A</c:v>
                </c:pt>
              </c:numCache>
            </c:numRef>
          </c:yVal>
          <c:smooth val="0"/>
          <c:extLst>
            <c:ext xmlns:c16="http://schemas.microsoft.com/office/drawing/2014/chart" uri="{C3380CC4-5D6E-409C-BE32-E72D297353CC}">
              <c16:uniqueId val="{00000008-E4F9-4B2C-8253-10CAF28971BC}"/>
            </c:ext>
          </c:extLst>
        </c:ser>
        <c:dLbls>
          <c:showLegendKey val="0"/>
          <c:showVal val="0"/>
          <c:showCatName val="0"/>
          <c:showSerName val="0"/>
          <c:showPercent val="0"/>
          <c:showBubbleSize val="0"/>
        </c:dLbls>
        <c:axId val="117740672"/>
        <c:axId val="117742208"/>
      </c:scatterChart>
      <c:valAx>
        <c:axId val="117740672"/>
        <c:scaling>
          <c:orientation val="minMax"/>
          <c:max val="1.52"/>
          <c:min val="0.5"/>
        </c:scaling>
        <c:delete val="0"/>
        <c:axPos val="b"/>
        <c:numFmt formatCode="0%" sourceLinked="1"/>
        <c:majorTickMark val="out"/>
        <c:minorTickMark val="none"/>
        <c:tickLblPos val="nextTo"/>
        <c:spPr>
          <a:ln w="31750">
            <a:solidFill>
              <a:schemeClr val="tx1"/>
            </a:solidFill>
          </a:ln>
        </c:spPr>
        <c:txPr>
          <a:bodyPr/>
          <a:lstStyle/>
          <a:p>
            <a:pPr>
              <a:defRPr sz="1400" b="0"/>
            </a:pPr>
            <a:endParaRPr lang="sk-SK"/>
          </a:p>
        </c:txPr>
        <c:crossAx val="117742208"/>
        <c:crosses val="max"/>
        <c:crossBetween val="midCat"/>
        <c:majorUnit val="0.25"/>
      </c:valAx>
      <c:valAx>
        <c:axId val="117742208"/>
        <c:scaling>
          <c:orientation val="maxMin"/>
        </c:scaling>
        <c:delete val="0"/>
        <c:axPos val="r"/>
        <c:majorGridlines>
          <c:spPr>
            <a:ln>
              <a:prstDash val="dash"/>
            </a:ln>
          </c:spPr>
        </c:majorGridlines>
        <c:title>
          <c:tx>
            <c:rich>
              <a:bodyPr rot="0" vert="horz"/>
              <a:lstStyle/>
              <a:p>
                <a:pPr>
                  <a:defRPr sz="1400"/>
                </a:pPr>
                <a:r>
                  <a:rPr lang="en-GB" sz="1400"/>
                  <a:t>ENPV</a:t>
                </a:r>
              </a:p>
            </c:rich>
          </c:tx>
          <c:layout>
            <c:manualLayout>
              <c:xMode val="edge"/>
              <c:yMode val="edge"/>
              <c:x val="0.91369314195876017"/>
              <c:y val="1.4135159555101622E-2"/>
            </c:manualLayout>
          </c:layout>
          <c:overlay val="0"/>
        </c:title>
        <c:numFmt formatCode="#\ ##0_ ;\-#\ ##0\ ;_-* &quot;-&quot;??_-" sourceLinked="1"/>
        <c:majorTickMark val="out"/>
        <c:minorTickMark val="none"/>
        <c:tickLblPos val="nextTo"/>
        <c:spPr>
          <a:ln w="31750">
            <a:solidFill>
              <a:schemeClr val="tx1"/>
            </a:solidFill>
          </a:ln>
        </c:spPr>
        <c:txPr>
          <a:bodyPr/>
          <a:lstStyle/>
          <a:p>
            <a:pPr>
              <a:defRPr sz="1400"/>
            </a:pPr>
            <a:endParaRPr lang="sk-SK"/>
          </a:p>
        </c:txPr>
        <c:crossAx val="117740672"/>
        <c:crosses val="max"/>
        <c:crossBetween val="midCat"/>
      </c:valAx>
    </c:plotArea>
    <c:legend>
      <c:legendPos val="b"/>
      <c:layout>
        <c:manualLayout>
          <c:xMode val="edge"/>
          <c:yMode val="edge"/>
          <c:x val="0"/>
          <c:y val="0.82735673854879122"/>
          <c:w val="1"/>
          <c:h val="0.15603949082641674"/>
        </c:manualLayout>
      </c:layout>
      <c:overlay val="0"/>
      <c:txPr>
        <a:bodyPr/>
        <a:lstStyle/>
        <a:p>
          <a:pPr>
            <a:defRPr sz="1100" b="1"/>
          </a:pPr>
          <a:endParaRPr lang="sk-SK"/>
        </a:p>
      </c:txPr>
    </c:legend>
    <c:plotVisOnly val="1"/>
    <c:dispBlanksAs val="gap"/>
    <c:showDLblsOverMax val="0"/>
  </c:chart>
  <c:spPr>
    <a:solidFill>
      <a:srgbClr val="92D050">
        <a:alpha val="30000"/>
      </a:srgbClr>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2.png"/><Relationship Id="rId4"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95250</xdr:rowOff>
    </xdr:from>
    <xdr:to>
      <xdr:col>3</xdr:col>
      <xdr:colOff>43651</xdr:colOff>
      <xdr:row>6</xdr:row>
      <xdr:rowOff>29125</xdr:rowOff>
    </xdr:to>
    <xdr:pic>
      <xdr:nvPicPr>
        <xdr:cNvPr id="4" name="Picture 3" descr="European Commission log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285750"/>
          <a:ext cx="1310476" cy="905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xdr:row>
      <xdr:rowOff>0</xdr:rowOff>
    </xdr:from>
    <xdr:to>
      <xdr:col>19</xdr:col>
      <xdr:colOff>286082</xdr:colOff>
      <xdr:row>6</xdr:row>
      <xdr:rowOff>73053</xdr:rowOff>
    </xdr:to>
    <xdr:pic>
      <xdr:nvPicPr>
        <xdr:cNvPr id="5" name="Immagine 2" descr="CEF Banne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63200" y="190500"/>
          <a:ext cx="895682" cy="1044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299609</xdr:colOff>
      <xdr:row>1</xdr:row>
      <xdr:rowOff>85737</xdr:rowOff>
    </xdr:from>
    <xdr:to>
      <xdr:col>10</xdr:col>
      <xdr:colOff>151681</xdr:colOff>
      <xdr:row>6</xdr:row>
      <xdr:rowOff>169557</xdr:rowOff>
    </xdr:to>
    <xdr:pic>
      <xdr:nvPicPr>
        <xdr:cNvPr id="5" name="Immagine 2" descr="CEF Banner">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0632" y="276237"/>
          <a:ext cx="856527" cy="1044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173188</xdr:colOff>
      <xdr:row>1</xdr:row>
      <xdr:rowOff>123832</xdr:rowOff>
    </xdr:from>
    <xdr:to>
      <xdr:col>2</xdr:col>
      <xdr:colOff>622273</xdr:colOff>
      <xdr:row>6</xdr:row>
      <xdr:rowOff>68474</xdr:rowOff>
    </xdr:to>
    <xdr:pic>
      <xdr:nvPicPr>
        <xdr:cNvPr id="6" name="Picture 5" descr="European Commission logo">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7597" y="314332"/>
          <a:ext cx="1306335" cy="905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342915</xdr:colOff>
      <xdr:row>1</xdr:row>
      <xdr:rowOff>85737</xdr:rowOff>
    </xdr:from>
    <xdr:to>
      <xdr:col>8</xdr:col>
      <xdr:colOff>281955</xdr:colOff>
      <xdr:row>6</xdr:row>
      <xdr:rowOff>186123</xdr:rowOff>
    </xdr:to>
    <xdr:pic>
      <xdr:nvPicPr>
        <xdr:cNvPr id="2" name="Immagine 2" descr="CEF Banner">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15" y="276237"/>
          <a:ext cx="891540" cy="1045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285755</xdr:colOff>
      <xdr:row>1</xdr:row>
      <xdr:rowOff>123832</xdr:rowOff>
    </xdr:from>
    <xdr:to>
      <xdr:col>1</xdr:col>
      <xdr:colOff>1596231</xdr:colOff>
      <xdr:row>6</xdr:row>
      <xdr:rowOff>85040</xdr:rowOff>
    </xdr:to>
    <xdr:pic>
      <xdr:nvPicPr>
        <xdr:cNvPr id="3" name="Picture 2" descr="European Commission log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5" y="314332"/>
          <a:ext cx="1310476" cy="90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342915</xdr:colOff>
      <xdr:row>1</xdr:row>
      <xdr:rowOff>85737</xdr:rowOff>
    </xdr:from>
    <xdr:to>
      <xdr:col>8</xdr:col>
      <xdr:colOff>281955</xdr:colOff>
      <xdr:row>7</xdr:row>
      <xdr:rowOff>3905</xdr:rowOff>
    </xdr:to>
    <xdr:pic>
      <xdr:nvPicPr>
        <xdr:cNvPr id="3" name="Immagine 2" descr="CEF Banner">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15" y="276237"/>
          <a:ext cx="891540" cy="1045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285755</xdr:colOff>
      <xdr:row>1</xdr:row>
      <xdr:rowOff>123832</xdr:rowOff>
    </xdr:from>
    <xdr:to>
      <xdr:col>1</xdr:col>
      <xdr:colOff>1596231</xdr:colOff>
      <xdr:row>6</xdr:row>
      <xdr:rowOff>93322</xdr:rowOff>
    </xdr:to>
    <xdr:pic>
      <xdr:nvPicPr>
        <xdr:cNvPr id="4" name="Picture 3" descr="European Commission logo">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5" y="314332"/>
          <a:ext cx="1310476" cy="90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342915</xdr:colOff>
      <xdr:row>1</xdr:row>
      <xdr:rowOff>85737</xdr:rowOff>
    </xdr:from>
    <xdr:to>
      <xdr:col>8</xdr:col>
      <xdr:colOff>377206</xdr:colOff>
      <xdr:row>6</xdr:row>
      <xdr:rowOff>186123</xdr:rowOff>
    </xdr:to>
    <xdr:pic>
      <xdr:nvPicPr>
        <xdr:cNvPr id="2" name="Immagine 2" descr="CEF Banner">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9790" y="276237"/>
          <a:ext cx="891540" cy="1045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285755</xdr:colOff>
      <xdr:row>1</xdr:row>
      <xdr:rowOff>123832</xdr:rowOff>
    </xdr:from>
    <xdr:to>
      <xdr:col>1</xdr:col>
      <xdr:colOff>1596231</xdr:colOff>
      <xdr:row>6</xdr:row>
      <xdr:rowOff>85040</xdr:rowOff>
    </xdr:to>
    <xdr:pic>
      <xdr:nvPicPr>
        <xdr:cNvPr id="3" name="Picture 2" descr="European Commission log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5" y="314332"/>
          <a:ext cx="1310476" cy="90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342915</xdr:colOff>
      <xdr:row>1</xdr:row>
      <xdr:rowOff>85737</xdr:rowOff>
    </xdr:from>
    <xdr:to>
      <xdr:col>8</xdr:col>
      <xdr:colOff>281955</xdr:colOff>
      <xdr:row>6</xdr:row>
      <xdr:rowOff>186123</xdr:rowOff>
    </xdr:to>
    <xdr:pic>
      <xdr:nvPicPr>
        <xdr:cNvPr id="2" name="Immagine 2" descr="CEF Banner">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90" y="276237"/>
          <a:ext cx="891540" cy="1043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285755</xdr:colOff>
      <xdr:row>1</xdr:row>
      <xdr:rowOff>123832</xdr:rowOff>
    </xdr:from>
    <xdr:to>
      <xdr:col>1</xdr:col>
      <xdr:colOff>1596231</xdr:colOff>
      <xdr:row>6</xdr:row>
      <xdr:rowOff>85040</xdr:rowOff>
    </xdr:to>
    <xdr:pic>
      <xdr:nvPicPr>
        <xdr:cNvPr id="3" name="Picture 2" descr="European Commission log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5" y="314332"/>
          <a:ext cx="1310476" cy="904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56</xdr:row>
      <xdr:rowOff>0</xdr:rowOff>
    </xdr:from>
    <xdr:to>
      <xdr:col>11</xdr:col>
      <xdr:colOff>952499</xdr:colOff>
      <xdr:row>79</xdr:row>
      <xdr:rowOff>17319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8659</xdr:colOff>
      <xdr:row>219</xdr:row>
      <xdr:rowOff>0</xdr:rowOff>
    </xdr:from>
    <xdr:to>
      <xdr:col>12</xdr:col>
      <xdr:colOff>0</xdr:colOff>
      <xdr:row>243</xdr:row>
      <xdr:rowOff>17319</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2">
            <a:lumMod val="50000"/>
          </a:schemeClr>
        </a:solidFill>
        <a:ln>
          <a:solidFill>
            <a:schemeClr val="bg2"/>
          </a:solidFill>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c.europa.eu/inea/sites/inea/files/c_2019_7303_f1_annex_en_v6_p1_1048573.pdf" TargetMode="External"/><Relationship Id="rId3" Type="http://schemas.openxmlformats.org/officeDocument/2006/relationships/hyperlink" Target="https://ec.europa.eu/transport/sites/transport/files/studies/internalisation-handbook-isbn-978-92-79-96917-1.pdf" TargetMode="External"/><Relationship Id="rId7" Type="http://schemas.openxmlformats.org/officeDocument/2006/relationships/hyperlink" Target="http://www.jaspersnetwork.org/plugins/servlet/documentRepository/downloadDocument?documentId=222" TargetMode="External"/><Relationship Id="rId2" Type="http://schemas.openxmlformats.org/officeDocument/2006/relationships/hyperlink" Target="mailto:INEA-CEF-transport-calls@ec.europa.eu" TargetMode="External"/><Relationship Id="rId1" Type="http://schemas.openxmlformats.org/officeDocument/2006/relationships/hyperlink" Target="http://ec.europa.eu/regional_policy/sources/docgener/studies/pdf/cba_guide.pdf" TargetMode="External"/><Relationship Id="rId6" Type="http://schemas.openxmlformats.org/officeDocument/2006/relationships/hyperlink" Target="https://assets.publishing.service.gov.uk/government/uploads/system/uploads/attachment_data/file/427118/webtag-tag-unit-m1-1-principles-of-modelling-and-forecasting.pdf" TargetMode="External"/><Relationship Id="rId5" Type="http://schemas.openxmlformats.org/officeDocument/2006/relationships/hyperlink" Target="https://ec.europa.eu/transport/sites/transport/files/studies/internalisation-handbook-isbn-978-92-79-96917-1.pdf" TargetMode="External"/><Relationship Id="rId10" Type="http://schemas.openxmlformats.org/officeDocument/2006/relationships/drawing" Target="../drawings/drawing1.xml"/><Relationship Id="rId4" Type="http://schemas.openxmlformats.org/officeDocument/2006/relationships/hyperlink" Target="http://www.jaspersnetwork.org/plugins/servlet/documentRepository/downloadDocument?documentId=501"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99"/>
    <pageSetUpPr fitToPage="1"/>
  </sheetPr>
  <dimension ref="A1:AC422"/>
  <sheetViews>
    <sheetView topLeftCell="A280" zoomScaleNormal="100" zoomScaleSheetLayoutView="80" workbookViewId="0">
      <selection activeCell="L297" sqref="L297:Y300"/>
    </sheetView>
  </sheetViews>
  <sheetFormatPr defaultColWidth="9.1796875" defaultRowHeight="14.5" x14ac:dyDescent="0.35"/>
  <cols>
    <col min="1" max="1" width="9.1796875" style="2"/>
    <col min="2" max="2" width="10.7265625" style="2" customWidth="1"/>
    <col min="3" max="4" width="9.1796875" style="2"/>
    <col min="5" max="5" width="12.1796875" style="2" customWidth="1"/>
    <col min="6" max="6" width="11.453125" style="2" customWidth="1"/>
    <col min="7" max="7" width="11.54296875" style="2" bestFit="1" customWidth="1"/>
    <col min="8" max="8" width="12.54296875" style="2" bestFit="1" customWidth="1"/>
    <col min="9" max="9" width="11.54296875" style="2" bestFit="1" customWidth="1"/>
    <col min="10" max="16384" width="9.1796875" style="2"/>
  </cols>
  <sheetData>
    <row r="1" spans="1:29" x14ac:dyDescent="0.35">
      <c r="A1" s="188"/>
      <c r="B1" s="10"/>
      <c r="C1" s="10"/>
      <c r="D1" s="11"/>
      <c r="E1" s="10"/>
      <c r="F1" s="10"/>
      <c r="G1" s="10"/>
      <c r="H1" s="10"/>
      <c r="I1" s="10"/>
      <c r="J1" s="10"/>
      <c r="K1" s="10"/>
      <c r="L1" s="10"/>
      <c r="M1" s="10"/>
      <c r="N1" s="10"/>
      <c r="O1" s="10"/>
      <c r="P1" s="10"/>
      <c r="Q1" s="10"/>
      <c r="R1" s="10"/>
      <c r="S1" s="10"/>
      <c r="T1" s="10"/>
      <c r="U1" s="10"/>
      <c r="V1" s="10"/>
      <c r="W1" s="10"/>
      <c r="X1" s="10"/>
      <c r="Y1" s="10"/>
      <c r="Z1" s="10"/>
      <c r="AA1" s="10"/>
      <c r="AB1" s="10"/>
      <c r="AC1" s="14"/>
    </row>
    <row r="2" spans="1:29" ht="15" thickBot="1" x14ac:dyDescent="0.4">
      <c r="A2" s="10"/>
      <c r="B2" s="10"/>
      <c r="C2" s="10"/>
      <c r="D2" s="11"/>
      <c r="E2" s="10"/>
      <c r="F2" s="10"/>
      <c r="G2" s="10"/>
      <c r="H2" s="10"/>
      <c r="I2" s="10"/>
      <c r="J2" s="10"/>
      <c r="K2" s="10"/>
      <c r="L2" s="10"/>
      <c r="M2" s="10"/>
      <c r="N2" s="10"/>
      <c r="O2" s="10"/>
      <c r="P2" s="10"/>
      <c r="Q2" s="10"/>
      <c r="R2" s="10"/>
      <c r="S2" s="10"/>
      <c r="T2" s="10"/>
      <c r="U2" s="10"/>
      <c r="V2" s="10"/>
      <c r="W2" s="10"/>
      <c r="X2" s="10"/>
      <c r="Y2" s="10"/>
      <c r="Z2" s="10"/>
      <c r="AA2" s="10"/>
      <c r="AB2" s="10"/>
      <c r="AC2" s="14"/>
    </row>
    <row r="3" spans="1:29" ht="15" customHeight="1" x14ac:dyDescent="0.35">
      <c r="A3" s="10"/>
      <c r="B3" s="10"/>
      <c r="C3" s="10"/>
      <c r="D3" s="11"/>
      <c r="E3" s="10"/>
      <c r="F3" s="493" t="s">
        <v>127</v>
      </c>
      <c r="G3" s="494"/>
      <c r="H3" s="494"/>
      <c r="I3" s="494"/>
      <c r="J3" s="494"/>
      <c r="K3" s="494"/>
      <c r="L3" s="494"/>
      <c r="M3" s="494"/>
      <c r="N3" s="494"/>
      <c r="O3" s="494"/>
      <c r="P3" s="495"/>
      <c r="Q3" s="10"/>
      <c r="R3" s="10"/>
      <c r="S3" s="10"/>
      <c r="T3" s="10"/>
      <c r="U3" s="10"/>
      <c r="V3" s="10"/>
      <c r="W3" s="10"/>
      <c r="X3" s="10"/>
      <c r="Y3" s="10"/>
      <c r="Z3" s="10"/>
      <c r="AA3" s="10"/>
      <c r="AB3" s="10"/>
      <c r="AC3" s="14"/>
    </row>
    <row r="4" spans="1:29" ht="15" customHeight="1" x14ac:dyDescent="0.35">
      <c r="A4" s="10"/>
      <c r="B4" s="10"/>
      <c r="C4" s="10"/>
      <c r="D4" s="11"/>
      <c r="E4" s="10"/>
      <c r="F4" s="496"/>
      <c r="G4" s="497"/>
      <c r="H4" s="497"/>
      <c r="I4" s="497"/>
      <c r="J4" s="497"/>
      <c r="K4" s="497"/>
      <c r="L4" s="497"/>
      <c r="M4" s="497"/>
      <c r="N4" s="497"/>
      <c r="O4" s="497"/>
      <c r="P4" s="498"/>
      <c r="Q4" s="10"/>
      <c r="R4" s="10"/>
      <c r="S4" s="10"/>
      <c r="T4" s="10"/>
      <c r="U4" s="10"/>
      <c r="V4" s="10"/>
      <c r="W4" s="10"/>
      <c r="X4" s="10"/>
      <c r="Y4" s="10"/>
      <c r="Z4" s="10"/>
      <c r="AA4" s="10"/>
      <c r="AB4" s="10"/>
      <c r="AC4" s="14"/>
    </row>
    <row r="5" spans="1:29" ht="15" customHeight="1" x14ac:dyDescent="0.35">
      <c r="A5" s="10"/>
      <c r="B5" s="10"/>
      <c r="C5" s="10"/>
      <c r="D5" s="11"/>
      <c r="E5" s="10"/>
      <c r="F5" s="499" t="s">
        <v>325</v>
      </c>
      <c r="G5" s="500"/>
      <c r="H5" s="500"/>
      <c r="I5" s="500"/>
      <c r="J5" s="500"/>
      <c r="K5" s="500"/>
      <c r="L5" s="500"/>
      <c r="M5" s="500"/>
      <c r="N5" s="500"/>
      <c r="O5" s="500"/>
      <c r="P5" s="501"/>
      <c r="Q5" s="10"/>
      <c r="R5" s="10"/>
      <c r="S5" s="10"/>
      <c r="T5" s="10"/>
      <c r="U5" s="10"/>
      <c r="V5" s="10"/>
      <c r="W5" s="10"/>
      <c r="X5" s="10"/>
      <c r="Y5" s="10"/>
      <c r="Z5" s="10"/>
      <c r="AA5" s="10"/>
      <c r="AB5" s="10"/>
      <c r="AC5" s="14"/>
    </row>
    <row r="6" spans="1:29" ht="15.75" customHeight="1" thickBot="1" x14ac:dyDescent="0.4">
      <c r="A6" s="10"/>
      <c r="B6" s="10"/>
      <c r="C6" s="10"/>
      <c r="D6" s="11"/>
      <c r="E6" s="10"/>
      <c r="F6" s="502"/>
      <c r="G6" s="503"/>
      <c r="H6" s="503"/>
      <c r="I6" s="503"/>
      <c r="J6" s="503"/>
      <c r="K6" s="503"/>
      <c r="L6" s="503"/>
      <c r="M6" s="503"/>
      <c r="N6" s="503"/>
      <c r="O6" s="503"/>
      <c r="P6" s="504"/>
      <c r="Q6" s="10"/>
      <c r="R6" s="10"/>
      <c r="S6" s="10"/>
      <c r="T6" s="10"/>
      <c r="U6" s="10"/>
      <c r="V6" s="10"/>
      <c r="W6" s="10"/>
      <c r="X6" s="10"/>
      <c r="Y6" s="10"/>
      <c r="Z6" s="10"/>
      <c r="AA6" s="10"/>
      <c r="AB6" s="10"/>
      <c r="AC6" s="14"/>
    </row>
    <row r="7" spans="1:29" x14ac:dyDescent="0.35">
      <c r="A7" s="10"/>
      <c r="B7" s="10"/>
      <c r="C7" s="10"/>
      <c r="D7" s="11"/>
      <c r="E7" s="10"/>
      <c r="F7" s="10"/>
      <c r="G7" s="10"/>
      <c r="H7" s="10"/>
      <c r="I7" s="10"/>
      <c r="J7" s="10"/>
      <c r="K7" s="10"/>
      <c r="L7" s="10"/>
      <c r="M7" s="10"/>
      <c r="N7" s="10"/>
      <c r="O7" s="10"/>
      <c r="P7" s="10"/>
      <c r="Q7" s="10"/>
      <c r="R7" s="10"/>
      <c r="S7" s="10"/>
      <c r="T7" s="10"/>
      <c r="U7" s="10"/>
      <c r="V7" s="10"/>
      <c r="W7" s="10"/>
      <c r="X7" s="10"/>
      <c r="Y7" s="10"/>
      <c r="Z7" s="10"/>
      <c r="AA7" s="10"/>
      <c r="AB7" s="10"/>
      <c r="AC7" s="14"/>
    </row>
    <row r="8" spans="1:29" x14ac:dyDescent="0.35">
      <c r="A8" s="10"/>
      <c r="B8" s="10"/>
      <c r="C8" s="10"/>
      <c r="D8" s="11"/>
      <c r="E8" s="14"/>
      <c r="F8" s="14"/>
      <c r="G8" s="14"/>
      <c r="H8" s="14"/>
      <c r="I8" s="14"/>
      <c r="J8" s="14"/>
      <c r="K8" s="14"/>
      <c r="L8" s="14"/>
      <c r="M8" s="14"/>
      <c r="N8" s="14"/>
      <c r="O8" s="14"/>
      <c r="P8" s="14"/>
      <c r="Q8" s="14"/>
      <c r="R8" s="14"/>
      <c r="S8" s="14"/>
      <c r="T8" s="14"/>
      <c r="U8" s="14"/>
      <c r="V8" s="14"/>
      <c r="W8" s="14"/>
      <c r="X8" s="14"/>
      <c r="Y8" s="14"/>
      <c r="Z8" s="14"/>
      <c r="AA8" s="14"/>
      <c r="AB8" s="14"/>
      <c r="AC8" s="14"/>
    </row>
    <row r="9" spans="1:29" ht="15" customHeight="1" x14ac:dyDescent="0.45">
      <c r="A9" s="10"/>
      <c r="B9" s="56"/>
      <c r="C9" s="56"/>
      <c r="D9" s="56"/>
      <c r="E9" s="56"/>
      <c r="F9" s="56"/>
      <c r="G9" s="56"/>
      <c r="H9" s="56"/>
      <c r="I9" s="56"/>
      <c r="J9" s="56"/>
      <c r="K9" s="56"/>
      <c r="L9" s="56"/>
      <c r="M9" s="56"/>
      <c r="N9" s="56"/>
      <c r="O9" s="56"/>
      <c r="P9" s="56"/>
      <c r="Q9" s="56"/>
      <c r="R9" s="56"/>
      <c r="S9" s="56"/>
      <c r="T9" s="56"/>
      <c r="U9" s="56"/>
      <c r="V9" s="56"/>
      <c r="W9" s="56"/>
      <c r="X9" s="56"/>
      <c r="Y9" s="56"/>
      <c r="Z9" s="56"/>
      <c r="AA9" s="56"/>
      <c r="AB9" s="14"/>
      <c r="AC9" s="14"/>
    </row>
    <row r="10" spans="1:29" ht="18" customHeight="1" x14ac:dyDescent="0.45">
      <c r="A10" s="10"/>
      <c r="B10" s="56"/>
      <c r="C10" s="56" t="s">
        <v>126</v>
      </c>
      <c r="D10" s="56"/>
      <c r="E10" s="56"/>
      <c r="F10" s="56"/>
      <c r="G10" s="56"/>
      <c r="H10" s="56"/>
      <c r="I10" s="56"/>
      <c r="J10" s="56"/>
      <c r="K10" s="56"/>
      <c r="L10" s="56"/>
      <c r="M10" s="56"/>
      <c r="N10" s="56"/>
      <c r="O10" s="56"/>
      <c r="P10" s="56"/>
      <c r="Q10" s="56"/>
      <c r="R10" s="56"/>
      <c r="S10" s="56"/>
      <c r="T10" s="56"/>
      <c r="U10" s="56"/>
      <c r="V10" s="56"/>
      <c r="W10" s="56"/>
      <c r="X10" s="56"/>
      <c r="Y10" s="56"/>
      <c r="Z10" s="56"/>
      <c r="AA10" s="56"/>
      <c r="AB10" s="14"/>
      <c r="AC10" s="14"/>
    </row>
    <row r="11" spans="1:29" ht="18" customHeight="1" x14ac:dyDescent="0.45">
      <c r="A11" s="10"/>
      <c r="B11" s="56"/>
      <c r="C11" s="56" t="s">
        <v>187</v>
      </c>
      <c r="D11" s="56"/>
      <c r="E11" s="56"/>
      <c r="F11" s="56"/>
      <c r="G11" s="56"/>
      <c r="H11" s="56"/>
      <c r="I11" s="56"/>
      <c r="J11" s="56"/>
      <c r="K11" s="56"/>
      <c r="L11" s="56"/>
      <c r="M11" s="56"/>
      <c r="N11" s="56"/>
      <c r="O11" s="56"/>
      <c r="P11" s="56"/>
      <c r="Q11" s="56"/>
      <c r="R11" s="56"/>
      <c r="S11" s="56"/>
      <c r="T11" s="56"/>
      <c r="U11" s="56"/>
      <c r="V11" s="56"/>
      <c r="W11" s="56"/>
      <c r="X11" s="56"/>
      <c r="Y11" s="56"/>
      <c r="Z11" s="56"/>
      <c r="AA11" s="56"/>
      <c r="AB11" s="14"/>
      <c r="AC11" s="14"/>
    </row>
    <row r="12" spans="1:29" ht="18" customHeight="1" x14ac:dyDescent="0.45">
      <c r="A12" s="10"/>
      <c r="B12" s="56"/>
      <c r="C12" s="56"/>
      <c r="D12" s="56"/>
      <c r="E12" s="56"/>
      <c r="F12" s="56"/>
      <c r="G12" s="56"/>
      <c r="H12" s="56"/>
      <c r="I12" s="56"/>
      <c r="J12" s="56"/>
      <c r="K12" s="56"/>
      <c r="L12" s="56"/>
      <c r="M12" s="56"/>
      <c r="N12" s="56"/>
      <c r="O12" s="56"/>
      <c r="P12" s="56"/>
      <c r="Q12" s="56"/>
      <c r="R12" s="56"/>
      <c r="S12" s="56"/>
      <c r="T12" s="56"/>
      <c r="U12" s="56"/>
      <c r="V12" s="56"/>
      <c r="W12" s="101"/>
      <c r="X12" s="56"/>
      <c r="Y12" s="56"/>
      <c r="Z12" s="56"/>
      <c r="AA12" s="56"/>
      <c r="AB12" s="14"/>
      <c r="AC12" s="14"/>
    </row>
    <row r="13" spans="1:29" ht="18" customHeight="1" x14ac:dyDescent="0.45">
      <c r="A13" s="10"/>
      <c r="B13" s="56"/>
      <c r="C13" s="56" t="s">
        <v>211</v>
      </c>
      <c r="D13" s="64"/>
      <c r="E13" s="64"/>
      <c r="F13" s="64"/>
      <c r="G13" s="64"/>
      <c r="H13" s="64"/>
      <c r="I13" s="64"/>
      <c r="J13" s="64"/>
      <c r="K13" s="64"/>
      <c r="L13" s="64"/>
      <c r="M13" s="64"/>
      <c r="N13" s="64"/>
      <c r="O13" s="64"/>
      <c r="P13" s="64"/>
      <c r="Q13" s="64"/>
      <c r="R13" s="64"/>
      <c r="S13" s="64"/>
      <c r="T13" s="64"/>
      <c r="U13" s="64"/>
      <c r="V13" s="64"/>
      <c r="W13" s="64"/>
      <c r="X13" s="64"/>
      <c r="Y13" s="64"/>
      <c r="Z13" s="56"/>
      <c r="AA13" s="56"/>
      <c r="AB13" s="14"/>
      <c r="AC13" s="14"/>
    </row>
    <row r="14" spans="1:29" ht="18" customHeight="1" x14ac:dyDescent="0.45">
      <c r="A14" s="10"/>
      <c r="B14" s="56"/>
      <c r="C14" s="56" t="s">
        <v>123</v>
      </c>
      <c r="D14" s="64"/>
      <c r="E14" s="64"/>
      <c r="F14" s="64"/>
      <c r="G14" s="64"/>
      <c r="H14" s="64"/>
      <c r="I14" s="64"/>
      <c r="J14" s="64"/>
      <c r="K14" s="64"/>
      <c r="L14" s="64"/>
      <c r="M14" s="64"/>
      <c r="N14" s="64"/>
      <c r="O14" s="64"/>
      <c r="P14" s="64"/>
      <c r="Q14" s="64"/>
      <c r="R14" s="64"/>
      <c r="S14" s="64"/>
      <c r="T14" s="64"/>
      <c r="U14" s="64"/>
      <c r="V14" s="64"/>
      <c r="W14" s="64"/>
      <c r="X14" s="64"/>
      <c r="Y14" s="64"/>
      <c r="Z14" s="56"/>
      <c r="AA14" s="56"/>
      <c r="AB14" s="14"/>
      <c r="AC14" s="14"/>
    </row>
    <row r="15" spans="1:29" ht="18" customHeight="1" x14ac:dyDescent="0.45">
      <c r="A15" s="10"/>
      <c r="B15" s="56"/>
      <c r="C15" s="56" t="s">
        <v>103</v>
      </c>
      <c r="D15" s="64"/>
      <c r="E15" s="64"/>
      <c r="F15" s="64"/>
      <c r="G15" s="64"/>
      <c r="H15" s="64"/>
      <c r="I15" s="64"/>
      <c r="J15" s="64"/>
      <c r="K15" s="64"/>
      <c r="L15" s="64"/>
      <c r="M15" s="64"/>
      <c r="N15" s="64"/>
      <c r="O15" s="64"/>
      <c r="P15" s="64"/>
      <c r="Q15" s="64"/>
      <c r="R15" s="64"/>
      <c r="S15" s="64"/>
      <c r="T15" s="64"/>
      <c r="U15" s="64"/>
      <c r="V15" s="64"/>
      <c r="W15" s="64"/>
      <c r="X15" s="64"/>
      <c r="Y15" s="64"/>
      <c r="Z15" s="56"/>
      <c r="AA15" s="56"/>
      <c r="AB15" s="14"/>
      <c r="AC15" s="14"/>
    </row>
    <row r="16" spans="1:29" ht="18" customHeight="1" x14ac:dyDescent="0.45">
      <c r="A16" s="10"/>
      <c r="B16" s="56"/>
      <c r="C16" s="56"/>
      <c r="D16" s="56"/>
      <c r="E16" s="56"/>
      <c r="F16" s="56"/>
      <c r="G16" s="56"/>
      <c r="H16" s="56"/>
      <c r="I16" s="56"/>
      <c r="J16" s="56"/>
      <c r="K16" s="56"/>
      <c r="L16" s="56"/>
      <c r="M16" s="56"/>
      <c r="N16" s="56"/>
      <c r="O16" s="56"/>
      <c r="P16" s="56"/>
      <c r="Q16" s="64"/>
      <c r="R16" s="56"/>
      <c r="S16" s="56"/>
      <c r="T16" s="56"/>
      <c r="U16" s="56"/>
      <c r="V16" s="56"/>
      <c r="W16" s="56"/>
      <c r="X16" s="56"/>
      <c r="Y16" s="56"/>
      <c r="Z16" s="56"/>
      <c r="AA16" s="56"/>
      <c r="AB16" s="14"/>
      <c r="AC16" s="14"/>
    </row>
    <row r="17" spans="1:29" ht="18" customHeight="1" x14ac:dyDescent="0.45">
      <c r="A17" s="10"/>
      <c r="B17" s="56"/>
      <c r="C17" s="484" t="s">
        <v>81</v>
      </c>
      <c r="D17" s="484"/>
      <c r="E17" s="484"/>
      <c r="F17" s="484"/>
      <c r="G17" s="484"/>
      <c r="H17" s="484"/>
      <c r="I17" s="484"/>
      <c r="J17" s="484"/>
      <c r="K17" s="484"/>
      <c r="L17" s="484"/>
      <c r="M17" s="484"/>
      <c r="N17" s="484"/>
      <c r="O17" s="484"/>
      <c r="P17" s="484"/>
      <c r="Q17" s="484"/>
      <c r="R17" s="484"/>
      <c r="S17" s="484"/>
      <c r="T17" s="484"/>
      <c r="U17" s="484"/>
      <c r="V17" s="484"/>
      <c r="W17" s="484"/>
      <c r="X17" s="484"/>
      <c r="Y17" s="484"/>
      <c r="Z17" s="68"/>
      <c r="AA17" s="56"/>
      <c r="AB17" s="14"/>
      <c r="AC17" s="14"/>
    </row>
    <row r="18" spans="1:29" ht="18" customHeight="1" x14ac:dyDescent="0.45">
      <c r="A18" s="10"/>
      <c r="B18" s="56"/>
      <c r="C18" s="472" t="s">
        <v>56</v>
      </c>
      <c r="D18" s="472"/>
      <c r="E18" s="472"/>
      <c r="F18" s="472"/>
      <c r="G18" s="472"/>
      <c r="H18" s="472"/>
      <c r="I18" s="472"/>
      <c r="J18" s="472"/>
      <c r="K18" s="472"/>
      <c r="L18" s="472"/>
      <c r="M18" s="472"/>
      <c r="N18" s="472"/>
      <c r="O18" s="472"/>
      <c r="P18" s="472"/>
      <c r="Q18" s="472"/>
      <c r="R18" s="472"/>
      <c r="S18" s="472"/>
      <c r="T18" s="472"/>
      <c r="U18" s="472"/>
      <c r="V18" s="472"/>
      <c r="W18" s="472"/>
      <c r="X18" s="472"/>
      <c r="Y18" s="472"/>
      <c r="Z18" s="69"/>
      <c r="AA18" s="56"/>
      <c r="AB18" s="14"/>
      <c r="AC18" s="14"/>
    </row>
    <row r="19" spans="1:29" ht="18" customHeight="1" x14ac:dyDescent="0.45">
      <c r="A19" s="10"/>
      <c r="B19" s="56"/>
      <c r="C19" s="472" t="s">
        <v>80</v>
      </c>
      <c r="D19" s="472"/>
      <c r="E19" s="472"/>
      <c r="F19" s="472"/>
      <c r="G19" s="472"/>
      <c r="H19" s="472"/>
      <c r="I19" s="472"/>
      <c r="J19" s="472"/>
      <c r="K19" s="472"/>
      <c r="L19" s="472"/>
      <c r="M19" s="472"/>
      <c r="N19" s="472"/>
      <c r="O19" s="472"/>
      <c r="P19" s="472"/>
      <c r="Q19" s="472"/>
      <c r="R19" s="472"/>
      <c r="S19" s="472"/>
      <c r="T19" s="472"/>
      <c r="U19" s="472"/>
      <c r="V19" s="472"/>
      <c r="W19" s="472"/>
      <c r="X19" s="472"/>
      <c r="Y19" s="472"/>
      <c r="Z19" s="69"/>
      <c r="AA19" s="56"/>
      <c r="AB19" s="14"/>
      <c r="AC19" s="14"/>
    </row>
    <row r="20" spans="1:29" ht="18" customHeight="1" x14ac:dyDescent="0.45">
      <c r="A20" s="10"/>
      <c r="B20" s="56"/>
      <c r="C20" s="64"/>
      <c r="D20" s="64"/>
      <c r="E20" s="64"/>
      <c r="F20" s="64"/>
      <c r="G20" s="64"/>
      <c r="H20" s="64"/>
      <c r="I20" s="64"/>
      <c r="J20" s="64"/>
      <c r="K20" s="64"/>
      <c r="L20" s="64"/>
      <c r="M20" s="64"/>
      <c r="N20" s="64"/>
      <c r="O20" s="64"/>
      <c r="P20" s="64"/>
      <c r="Q20" s="64"/>
      <c r="R20" s="64"/>
      <c r="S20" s="64"/>
      <c r="T20" s="64"/>
      <c r="U20" s="64"/>
      <c r="V20" s="64"/>
      <c r="W20" s="64"/>
      <c r="X20" s="64"/>
      <c r="Y20" s="64"/>
      <c r="Z20" s="64"/>
      <c r="AA20" s="56"/>
      <c r="AB20" s="14"/>
      <c r="AC20" s="14"/>
    </row>
    <row r="21" spans="1:29" ht="18" customHeight="1" x14ac:dyDescent="0.45">
      <c r="A21" s="10"/>
      <c r="B21" s="56"/>
      <c r="C21" s="56" t="s">
        <v>105</v>
      </c>
      <c r="D21" s="63"/>
      <c r="E21" s="63"/>
      <c r="F21" s="63"/>
      <c r="G21" s="63"/>
      <c r="H21" s="63"/>
      <c r="I21" s="63"/>
      <c r="J21" s="63"/>
      <c r="K21" s="63"/>
      <c r="L21" s="63"/>
      <c r="M21" s="63"/>
      <c r="N21" s="63"/>
      <c r="O21" s="63"/>
      <c r="P21" s="63"/>
      <c r="Q21" s="63"/>
      <c r="R21" s="63"/>
      <c r="S21" s="63"/>
      <c r="T21" s="63"/>
      <c r="U21" s="63"/>
      <c r="V21" s="63"/>
      <c r="W21" s="63"/>
      <c r="X21" s="63"/>
      <c r="Y21" s="63"/>
      <c r="Z21" s="63"/>
      <c r="AA21" s="56"/>
      <c r="AB21" s="14"/>
      <c r="AC21" s="14"/>
    </row>
    <row r="22" spans="1:29" ht="18" customHeight="1" x14ac:dyDescent="0.45">
      <c r="A22" s="10"/>
      <c r="B22" s="56"/>
      <c r="C22" s="56" t="s">
        <v>91</v>
      </c>
      <c r="D22" s="56"/>
      <c r="E22" s="56"/>
      <c r="F22" s="56"/>
      <c r="G22" s="56"/>
      <c r="H22" s="56"/>
      <c r="I22" s="56"/>
      <c r="J22" s="56"/>
      <c r="K22" s="56"/>
      <c r="L22" s="56"/>
      <c r="M22" s="56"/>
      <c r="N22" s="56"/>
      <c r="O22" s="56"/>
      <c r="P22" s="56"/>
      <c r="Q22" s="56"/>
      <c r="R22" s="56"/>
      <c r="S22" s="56"/>
      <c r="T22" s="56"/>
      <c r="U22" s="56"/>
      <c r="V22" s="56"/>
      <c r="W22" s="56"/>
      <c r="X22" s="56"/>
      <c r="Y22" s="56"/>
      <c r="Z22" s="56"/>
      <c r="AA22" s="56"/>
      <c r="AB22" s="14"/>
      <c r="AC22" s="14"/>
    </row>
    <row r="23" spans="1:29" ht="18" customHeight="1" x14ac:dyDescent="0.45">
      <c r="A23" s="10"/>
      <c r="B23" s="56"/>
      <c r="C23" s="56" t="s">
        <v>104</v>
      </c>
      <c r="D23" s="56"/>
      <c r="E23" s="56"/>
      <c r="F23" s="56"/>
      <c r="G23" s="56"/>
      <c r="H23" s="56"/>
      <c r="I23" s="56"/>
      <c r="J23" s="56"/>
      <c r="K23" s="56"/>
      <c r="L23" s="56"/>
      <c r="M23" s="56"/>
      <c r="N23" s="56"/>
      <c r="O23" s="56"/>
      <c r="P23" s="56"/>
      <c r="Q23" s="56"/>
      <c r="R23" s="56"/>
      <c r="S23" s="56"/>
      <c r="T23" s="56"/>
      <c r="U23" s="56"/>
      <c r="V23" s="56"/>
      <c r="W23" s="56"/>
      <c r="X23" s="56"/>
      <c r="Y23" s="56"/>
      <c r="Z23" s="56"/>
      <c r="AA23" s="56"/>
      <c r="AB23" s="14"/>
      <c r="AC23" s="14"/>
    </row>
    <row r="24" spans="1:29" ht="18" customHeight="1" x14ac:dyDescent="0.45">
      <c r="A24" s="10"/>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14"/>
      <c r="AC24" s="14"/>
    </row>
    <row r="25" spans="1:29" ht="18" customHeight="1" x14ac:dyDescent="0.45">
      <c r="A25" s="10"/>
      <c r="B25" s="56"/>
      <c r="C25" s="56" t="s">
        <v>63</v>
      </c>
      <c r="D25" s="56"/>
      <c r="E25" s="56"/>
      <c r="F25" s="56"/>
      <c r="G25" s="56"/>
      <c r="H25" s="56"/>
      <c r="I25" s="56"/>
      <c r="J25" s="56"/>
      <c r="K25" s="56"/>
      <c r="L25" s="56"/>
      <c r="M25" s="56"/>
      <c r="N25" s="441" t="s">
        <v>192</v>
      </c>
      <c r="O25" s="56"/>
      <c r="P25" s="56"/>
      <c r="Q25" s="56"/>
      <c r="R25" s="56"/>
      <c r="S25" s="56"/>
      <c r="T25" s="56"/>
      <c r="U25" s="56"/>
      <c r="V25" s="56"/>
      <c r="W25" s="56"/>
      <c r="X25" s="56"/>
      <c r="Y25" s="56"/>
      <c r="Z25" s="56"/>
      <c r="AA25" s="56"/>
      <c r="AB25" s="14"/>
      <c r="AC25" s="14"/>
    </row>
    <row r="26" spans="1:29" ht="18" customHeight="1" x14ac:dyDescent="0.45">
      <c r="A26" s="10"/>
      <c r="B26" s="56"/>
      <c r="C26" s="56" t="s">
        <v>66</v>
      </c>
      <c r="D26" s="56"/>
      <c r="E26" s="56"/>
      <c r="F26" s="56"/>
      <c r="G26" s="56"/>
      <c r="H26" s="56"/>
      <c r="I26" s="56"/>
      <c r="J26" s="56"/>
      <c r="K26" s="56"/>
      <c r="L26" s="56"/>
      <c r="M26" s="56"/>
      <c r="N26" s="56"/>
      <c r="O26" s="46"/>
      <c r="P26" s="56"/>
      <c r="Q26" s="56"/>
      <c r="R26" s="56"/>
      <c r="S26" s="56"/>
      <c r="T26" s="56"/>
      <c r="U26" s="56"/>
      <c r="V26" s="56"/>
      <c r="W26" s="56"/>
      <c r="X26" s="56"/>
      <c r="Y26" s="56"/>
      <c r="Z26" s="56"/>
      <c r="AA26" s="56"/>
      <c r="AB26" s="14"/>
      <c r="AC26" s="14"/>
    </row>
    <row r="27" spans="1:29" ht="18" customHeight="1" x14ac:dyDescent="0.45">
      <c r="A27" s="10"/>
      <c r="B27" s="56"/>
      <c r="C27" s="56" t="s">
        <v>64</v>
      </c>
      <c r="D27" s="56"/>
      <c r="E27" s="56"/>
      <c r="F27" s="56"/>
      <c r="G27" s="56"/>
      <c r="H27" s="56"/>
      <c r="I27" s="483" t="s">
        <v>4</v>
      </c>
      <c r="J27" s="483"/>
      <c r="K27" s="56"/>
      <c r="L27" s="56"/>
      <c r="M27" s="56"/>
      <c r="N27" s="56"/>
      <c r="O27" s="46"/>
      <c r="P27" s="56"/>
      <c r="Q27" s="56"/>
      <c r="R27" s="56"/>
      <c r="S27" s="56"/>
      <c r="T27" s="56"/>
      <c r="U27" s="56"/>
      <c r="V27" s="56"/>
      <c r="W27" s="56"/>
      <c r="X27" s="56"/>
      <c r="Y27" s="56"/>
      <c r="Z27" s="56"/>
      <c r="AA27" s="56"/>
      <c r="AB27" s="14"/>
      <c r="AC27" s="14"/>
    </row>
    <row r="28" spans="1:29" ht="18" customHeight="1" x14ac:dyDescent="0.45">
      <c r="A28" s="10"/>
      <c r="B28" s="56"/>
      <c r="C28" s="56" t="s">
        <v>65</v>
      </c>
      <c r="D28" s="56"/>
      <c r="E28" s="56"/>
      <c r="F28" s="56"/>
      <c r="G28" s="56"/>
      <c r="H28" s="56"/>
      <c r="I28" s="485" t="s">
        <v>193</v>
      </c>
      <c r="J28" s="485"/>
      <c r="K28" s="56"/>
      <c r="L28" s="56"/>
      <c r="M28" s="56"/>
      <c r="N28" s="56"/>
      <c r="O28" s="46"/>
      <c r="P28" s="56"/>
      <c r="Q28" s="56"/>
      <c r="R28" s="56"/>
      <c r="S28" s="56"/>
      <c r="T28" s="56"/>
      <c r="U28" s="56"/>
      <c r="V28" s="56"/>
      <c r="W28" s="56"/>
      <c r="X28" s="56"/>
      <c r="Y28" s="56"/>
      <c r="Z28" s="56"/>
      <c r="AA28" s="56"/>
      <c r="AB28" s="14"/>
      <c r="AC28" s="14"/>
    </row>
    <row r="29" spans="1:29" ht="18" customHeight="1" x14ac:dyDescent="0.45">
      <c r="A29" s="10"/>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14"/>
      <c r="AC29" s="14"/>
    </row>
    <row r="30" spans="1:29" ht="18" customHeight="1" x14ac:dyDescent="0.45">
      <c r="A30" s="10"/>
      <c r="B30" s="56"/>
      <c r="C30" s="484" t="s">
        <v>124</v>
      </c>
      <c r="D30" s="484"/>
      <c r="E30" s="484"/>
      <c r="F30" s="484"/>
      <c r="G30" s="484"/>
      <c r="H30" s="484"/>
      <c r="I30" s="484"/>
      <c r="J30" s="484"/>
      <c r="K30" s="484"/>
      <c r="L30" s="484"/>
      <c r="M30" s="484"/>
      <c r="N30" s="484"/>
      <c r="O30" s="484"/>
      <c r="P30" s="484"/>
      <c r="Q30" s="484"/>
      <c r="R30" s="484"/>
      <c r="S30" s="484"/>
      <c r="T30" s="484"/>
      <c r="U30" s="484"/>
      <c r="V30" s="484"/>
      <c r="W30" s="484"/>
      <c r="X30" s="484"/>
      <c r="Y30" s="484"/>
      <c r="Z30" s="68"/>
      <c r="AA30" s="56"/>
      <c r="AB30" s="14"/>
      <c r="AC30" s="14"/>
    </row>
    <row r="31" spans="1:29" ht="18" customHeight="1" x14ac:dyDescent="0.45">
      <c r="A31" s="10"/>
      <c r="B31" s="56"/>
      <c r="C31" s="484"/>
      <c r="D31" s="484"/>
      <c r="E31" s="484"/>
      <c r="F31" s="484"/>
      <c r="G31" s="484"/>
      <c r="H31" s="484"/>
      <c r="I31" s="484"/>
      <c r="J31" s="484"/>
      <c r="K31" s="484"/>
      <c r="L31" s="484"/>
      <c r="M31" s="484"/>
      <c r="N31" s="484"/>
      <c r="O31" s="484"/>
      <c r="P31" s="484"/>
      <c r="Q31" s="484"/>
      <c r="R31" s="484"/>
      <c r="S31" s="484"/>
      <c r="T31" s="484"/>
      <c r="U31" s="484"/>
      <c r="V31" s="484"/>
      <c r="W31" s="484"/>
      <c r="X31" s="484"/>
      <c r="Y31" s="484"/>
      <c r="Z31" s="68"/>
      <c r="AA31" s="56"/>
      <c r="AB31" s="14"/>
      <c r="AC31" s="14"/>
    </row>
    <row r="32" spans="1:29" ht="18" customHeight="1" x14ac:dyDescent="0.45">
      <c r="A32" s="10"/>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14"/>
      <c r="AC32" s="14"/>
    </row>
    <row r="33" spans="1:29" ht="18" customHeight="1" x14ac:dyDescent="0.45">
      <c r="A33" s="10"/>
      <c r="B33" s="56"/>
      <c r="C33" s="56" t="s">
        <v>158</v>
      </c>
      <c r="D33" s="64"/>
      <c r="E33" s="64"/>
      <c r="F33" s="64"/>
      <c r="G33" s="64"/>
      <c r="H33" s="64"/>
      <c r="I33" s="64"/>
      <c r="J33" s="64"/>
      <c r="K33" s="64"/>
      <c r="L33" s="64"/>
      <c r="M33" s="64"/>
      <c r="N33" s="64"/>
      <c r="O33" s="64"/>
      <c r="P33" s="64"/>
      <c r="Q33" s="64"/>
      <c r="R33" s="64"/>
      <c r="S33" s="64"/>
      <c r="T33" s="64"/>
      <c r="U33" s="64"/>
      <c r="V33" s="64"/>
      <c r="W33" s="64"/>
      <c r="X33" s="64"/>
      <c r="Y33" s="64"/>
      <c r="Z33" s="56"/>
      <c r="AA33" s="56"/>
      <c r="AB33" s="14"/>
      <c r="AC33" s="14"/>
    </row>
    <row r="34" spans="1:29" ht="18" customHeight="1" x14ac:dyDescent="0.45">
      <c r="A34" s="10"/>
      <c r="B34" s="56"/>
      <c r="C34" s="56"/>
      <c r="D34" s="64"/>
      <c r="E34" s="64"/>
      <c r="F34" s="64"/>
      <c r="G34" s="64"/>
      <c r="H34" s="64"/>
      <c r="I34" s="64"/>
      <c r="J34" s="64"/>
      <c r="K34" s="64"/>
      <c r="L34" s="64"/>
      <c r="M34" s="64"/>
      <c r="N34" s="64"/>
      <c r="O34" s="64"/>
      <c r="P34" s="64"/>
      <c r="Q34" s="64"/>
      <c r="R34" s="64"/>
      <c r="S34" s="64"/>
      <c r="T34" s="64"/>
      <c r="U34" s="64"/>
      <c r="V34" s="64"/>
      <c r="W34" s="64"/>
      <c r="X34" s="64"/>
      <c r="Y34" s="64"/>
      <c r="Z34" s="56"/>
      <c r="AA34" s="56"/>
      <c r="AB34" s="14"/>
      <c r="AC34" s="14"/>
    </row>
    <row r="35" spans="1:29" ht="18" customHeight="1" x14ac:dyDescent="0.45">
      <c r="A35" s="10"/>
      <c r="B35" s="56"/>
      <c r="C35" s="56" t="s">
        <v>144</v>
      </c>
      <c r="D35" s="64"/>
      <c r="E35" s="64"/>
      <c r="F35" s="64"/>
      <c r="G35" s="64"/>
      <c r="H35" s="64"/>
      <c r="I35" s="64"/>
      <c r="J35" s="64"/>
      <c r="K35" s="64"/>
      <c r="L35" s="64"/>
      <c r="M35" s="64"/>
      <c r="N35" s="64"/>
      <c r="O35" s="64"/>
      <c r="P35" s="64"/>
      <c r="Q35" s="64"/>
      <c r="R35" s="64"/>
      <c r="S35" s="64"/>
      <c r="T35" s="64"/>
      <c r="U35" s="64"/>
      <c r="V35" s="64"/>
      <c r="W35" s="64"/>
      <c r="X35" s="64"/>
      <c r="Y35" s="64"/>
      <c r="Z35" s="56"/>
      <c r="AA35" s="56"/>
      <c r="AB35" s="14"/>
      <c r="AC35" s="14"/>
    </row>
    <row r="36" spans="1:29" ht="18" customHeight="1" x14ac:dyDescent="0.45">
      <c r="A36" s="10"/>
      <c r="B36" s="56"/>
      <c r="D36" s="64"/>
      <c r="E36" s="64"/>
      <c r="F36" s="64"/>
      <c r="G36" s="64"/>
      <c r="H36" s="64"/>
      <c r="I36" s="64"/>
      <c r="J36" s="64"/>
      <c r="K36" s="64"/>
      <c r="L36" s="64"/>
      <c r="M36" s="64"/>
      <c r="N36" s="64"/>
      <c r="O36" s="64"/>
      <c r="P36" s="64"/>
      <c r="Q36" s="64"/>
      <c r="R36" s="64"/>
      <c r="S36" s="64"/>
      <c r="T36" s="64"/>
      <c r="U36" s="64"/>
      <c r="V36" s="64"/>
      <c r="W36" s="64"/>
      <c r="X36" s="64"/>
      <c r="Y36" s="64"/>
      <c r="Z36" s="56"/>
      <c r="AA36" s="56"/>
      <c r="AB36" s="14"/>
      <c r="AC36" s="14"/>
    </row>
    <row r="37" spans="1:29" ht="18" customHeight="1" x14ac:dyDescent="0.45">
      <c r="A37" s="10"/>
      <c r="B37" s="56"/>
      <c r="C37" s="56" t="s">
        <v>125</v>
      </c>
      <c r="D37" s="64"/>
      <c r="E37" s="64"/>
      <c r="F37" s="64"/>
      <c r="G37" s="64"/>
      <c r="H37" s="64"/>
      <c r="I37" s="64"/>
      <c r="J37" s="64"/>
      <c r="K37" s="64"/>
      <c r="Q37" s="189"/>
      <c r="R37" s="189"/>
      <c r="S37" s="64"/>
      <c r="T37" s="64"/>
      <c r="U37" s="64"/>
      <c r="V37" s="64"/>
      <c r="W37" s="64"/>
      <c r="X37" s="64"/>
      <c r="Y37" s="64"/>
      <c r="Z37" s="56"/>
      <c r="AA37" s="56"/>
      <c r="AB37" s="14"/>
      <c r="AC37" s="14"/>
    </row>
    <row r="38" spans="1:29" ht="18" customHeight="1" x14ac:dyDescent="0.45">
      <c r="A38" s="10"/>
      <c r="B38" s="56"/>
      <c r="C38" s="486" t="s">
        <v>145</v>
      </c>
      <c r="D38" s="486"/>
      <c r="E38" s="486"/>
      <c r="F38" s="486"/>
      <c r="G38" s="486"/>
      <c r="H38" s="64"/>
      <c r="I38" s="64"/>
      <c r="J38" s="64"/>
      <c r="K38" s="64"/>
      <c r="L38" s="190"/>
      <c r="M38" s="190"/>
      <c r="N38" s="190"/>
      <c r="O38" s="190"/>
      <c r="P38" s="190"/>
      <c r="Q38" s="189"/>
      <c r="R38" s="189"/>
      <c r="S38" s="64"/>
      <c r="T38" s="64"/>
      <c r="U38" s="64"/>
      <c r="V38" s="64"/>
      <c r="W38" s="64"/>
      <c r="X38" s="64"/>
      <c r="Y38" s="64"/>
      <c r="Z38" s="56"/>
      <c r="AA38" s="56"/>
      <c r="AB38" s="14"/>
      <c r="AC38" s="14"/>
    </row>
    <row r="39" spans="1:29" ht="18" customHeight="1" x14ac:dyDescent="0.45">
      <c r="A39" s="10"/>
      <c r="B39" s="56"/>
      <c r="D39" s="64"/>
      <c r="E39" s="64"/>
      <c r="F39" s="64"/>
      <c r="G39" s="64"/>
      <c r="H39" s="64"/>
      <c r="I39" s="64"/>
      <c r="J39" s="64"/>
      <c r="K39" s="64"/>
      <c r="L39" s="64"/>
      <c r="M39" s="64"/>
      <c r="N39" s="64"/>
      <c r="O39" s="64"/>
      <c r="P39" s="64"/>
      <c r="Q39" s="64"/>
      <c r="R39" s="64"/>
      <c r="S39" s="64"/>
      <c r="T39" s="64"/>
      <c r="U39" s="64"/>
      <c r="V39" s="64"/>
      <c r="W39" s="64"/>
      <c r="X39" s="64"/>
      <c r="Y39" s="64"/>
      <c r="Z39" s="56"/>
      <c r="AA39" s="56"/>
      <c r="AB39" s="14"/>
      <c r="AC39" s="14"/>
    </row>
    <row r="40" spans="1:29" ht="18" customHeight="1" x14ac:dyDescent="0.45">
      <c r="A40" s="10"/>
      <c r="B40" s="56"/>
      <c r="C40" s="64"/>
      <c r="D40" s="64"/>
      <c r="E40" s="64"/>
      <c r="F40" s="64"/>
      <c r="G40" s="64"/>
      <c r="H40" s="64"/>
      <c r="I40" s="64"/>
      <c r="J40" s="64"/>
      <c r="K40" s="64"/>
      <c r="L40" s="64"/>
      <c r="M40" s="64"/>
      <c r="N40" s="64"/>
      <c r="O40" s="64"/>
      <c r="P40" s="64"/>
      <c r="Q40" s="64"/>
      <c r="R40" s="64"/>
      <c r="S40" s="64"/>
      <c r="T40" s="64"/>
      <c r="U40" s="64"/>
      <c r="V40" s="64"/>
      <c r="W40" s="64"/>
      <c r="X40" s="64"/>
      <c r="Y40" s="64"/>
      <c r="Z40" s="56"/>
      <c r="AA40" s="56"/>
      <c r="AB40" s="14"/>
      <c r="AC40" s="14"/>
    </row>
    <row r="41" spans="1:29" ht="18" customHeight="1" x14ac:dyDescent="0.55000000000000004">
      <c r="A41" s="10"/>
      <c r="B41" s="56"/>
      <c r="C41" s="59" t="s">
        <v>50</v>
      </c>
      <c r="D41" s="56"/>
      <c r="E41" s="56"/>
      <c r="F41" s="56"/>
      <c r="G41" s="56"/>
      <c r="H41" s="56"/>
      <c r="I41" s="56"/>
      <c r="J41" s="56"/>
      <c r="K41" s="56"/>
      <c r="L41" s="56"/>
      <c r="M41" s="56"/>
      <c r="N41" s="56"/>
      <c r="O41" s="56"/>
      <c r="P41" s="56"/>
      <c r="Q41" s="56"/>
      <c r="R41" s="56"/>
      <c r="S41" s="56"/>
      <c r="T41" s="56"/>
      <c r="U41" s="56"/>
      <c r="V41" s="56"/>
      <c r="W41" s="56"/>
      <c r="X41" s="56"/>
      <c r="Y41" s="56"/>
      <c r="Z41" s="56"/>
      <c r="AA41" s="56"/>
      <c r="AB41" s="14"/>
      <c r="AC41" s="14"/>
    </row>
    <row r="42" spans="1:29" ht="18" customHeight="1" x14ac:dyDescent="0.45">
      <c r="A42" s="10"/>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14"/>
      <c r="AC42" s="14"/>
    </row>
    <row r="43" spans="1:29" ht="18" customHeight="1" x14ac:dyDescent="0.45">
      <c r="A43" s="10"/>
      <c r="B43" s="56"/>
      <c r="C43" s="56" t="s">
        <v>87</v>
      </c>
      <c r="D43" s="56"/>
      <c r="E43" s="56"/>
      <c r="F43" s="56"/>
      <c r="G43" s="56"/>
      <c r="H43" s="56"/>
      <c r="I43" s="56"/>
      <c r="J43" s="56"/>
      <c r="K43" s="56"/>
      <c r="L43" s="56"/>
      <c r="M43" s="56"/>
      <c r="N43" s="56"/>
      <c r="O43" s="56"/>
      <c r="P43" s="56"/>
      <c r="Q43" s="56"/>
      <c r="R43" s="56"/>
      <c r="S43" s="56"/>
      <c r="T43" s="56"/>
      <c r="U43" s="56"/>
      <c r="V43" s="56"/>
      <c r="W43" s="56"/>
      <c r="X43" s="56"/>
      <c r="Y43" s="56"/>
      <c r="Z43" s="56"/>
      <c r="AA43" s="56"/>
      <c r="AB43" s="14"/>
      <c r="AC43" s="14"/>
    </row>
    <row r="44" spans="1:29" ht="18" customHeight="1" x14ac:dyDescent="0.45">
      <c r="A44" s="10"/>
      <c r="B44" s="56"/>
      <c r="C44" s="79" t="s">
        <v>51</v>
      </c>
      <c r="D44" s="56"/>
      <c r="E44" s="56"/>
      <c r="F44" s="56"/>
      <c r="G44" s="56"/>
      <c r="H44" s="56"/>
      <c r="I44" s="56"/>
      <c r="J44" s="56"/>
      <c r="K44" s="56"/>
      <c r="L44" s="56"/>
      <c r="M44" s="56"/>
      <c r="N44" s="56"/>
      <c r="O44" s="56"/>
      <c r="P44" s="56"/>
      <c r="Q44" s="56"/>
      <c r="R44" s="56"/>
      <c r="S44" s="56"/>
      <c r="T44" s="56"/>
      <c r="U44" s="56"/>
      <c r="V44" s="56"/>
      <c r="W44" s="56"/>
      <c r="X44" s="56"/>
      <c r="Y44" s="56"/>
      <c r="Z44" s="56"/>
      <c r="AA44" s="56"/>
      <c r="AB44" s="14"/>
      <c r="AC44" s="14"/>
    </row>
    <row r="45" spans="1:29" ht="18" customHeight="1" x14ac:dyDescent="0.45">
      <c r="A45" s="10"/>
      <c r="B45" s="56"/>
      <c r="C45" s="56" t="s">
        <v>106</v>
      </c>
      <c r="D45" s="56"/>
      <c r="E45" s="56"/>
      <c r="F45" s="56"/>
      <c r="G45" s="56"/>
      <c r="H45" s="56"/>
      <c r="I45" s="56"/>
      <c r="J45" s="56"/>
      <c r="K45" s="56"/>
      <c r="L45" s="56"/>
      <c r="M45" s="56"/>
      <c r="N45" s="56"/>
      <c r="O45" s="56"/>
      <c r="P45" s="56"/>
      <c r="Q45" s="56"/>
      <c r="R45" s="56"/>
      <c r="S45" s="56"/>
      <c r="T45" s="56"/>
      <c r="U45" s="56"/>
      <c r="V45" s="56"/>
      <c r="W45" s="56"/>
      <c r="X45" s="56"/>
      <c r="Y45" s="56"/>
      <c r="Z45" s="56"/>
      <c r="AA45" s="56"/>
      <c r="AB45" s="14"/>
      <c r="AC45" s="14"/>
    </row>
    <row r="46" spans="1:29" ht="18" customHeight="1" x14ac:dyDescent="0.45">
      <c r="A46" s="10"/>
      <c r="B46" s="56"/>
      <c r="C46" s="56" t="s">
        <v>88</v>
      </c>
      <c r="D46" s="56"/>
      <c r="E46" s="56"/>
      <c r="F46" s="56"/>
      <c r="G46" s="56"/>
      <c r="H46" s="56"/>
      <c r="I46" s="56"/>
      <c r="J46" s="56"/>
      <c r="K46" s="56"/>
      <c r="L46" s="56"/>
      <c r="M46" s="56"/>
      <c r="N46" s="56"/>
      <c r="O46" s="56"/>
      <c r="P46" s="56"/>
      <c r="Q46" s="56"/>
      <c r="R46" s="56"/>
      <c r="S46" s="56"/>
      <c r="T46" s="56"/>
      <c r="U46" s="56"/>
      <c r="V46" s="56"/>
      <c r="W46" s="56"/>
      <c r="X46" s="56"/>
      <c r="Y46" s="56"/>
      <c r="Z46" s="56"/>
      <c r="AA46" s="56"/>
      <c r="AB46" s="14"/>
      <c r="AC46" s="14"/>
    </row>
    <row r="47" spans="1:29" ht="18" customHeight="1" x14ac:dyDescent="0.45">
      <c r="A47" s="10"/>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14"/>
      <c r="AC47" s="14"/>
    </row>
    <row r="48" spans="1:29" ht="18" customHeight="1" x14ac:dyDescent="0.45">
      <c r="A48" s="10"/>
      <c r="B48" s="56"/>
      <c r="C48" s="56" t="s">
        <v>82</v>
      </c>
      <c r="D48" s="56"/>
      <c r="E48" s="56"/>
      <c r="F48" s="56"/>
      <c r="G48" s="56"/>
      <c r="H48" s="56"/>
      <c r="I48" s="56"/>
      <c r="J48" s="56"/>
      <c r="K48" s="56"/>
      <c r="L48" s="56"/>
      <c r="M48" s="56"/>
      <c r="N48" s="56"/>
      <c r="O48" s="56"/>
      <c r="P48" s="56"/>
      <c r="Q48" s="56"/>
      <c r="R48" s="56"/>
      <c r="S48" s="56"/>
      <c r="T48" s="56"/>
      <c r="U48" s="56"/>
      <c r="V48" s="56"/>
      <c r="W48" s="56"/>
      <c r="X48" s="56"/>
      <c r="Y48" s="56"/>
      <c r="Z48" s="56"/>
      <c r="AA48" s="56"/>
      <c r="AB48" s="14"/>
      <c r="AC48" s="14"/>
    </row>
    <row r="49" spans="1:29" ht="18" customHeight="1" x14ac:dyDescent="0.45">
      <c r="A49" s="10"/>
      <c r="B49" s="56"/>
      <c r="C49" s="56" t="s">
        <v>70</v>
      </c>
      <c r="D49" s="56"/>
      <c r="E49" s="56"/>
      <c r="F49" s="56"/>
      <c r="G49" s="56"/>
      <c r="H49" s="56"/>
      <c r="I49" s="56"/>
      <c r="J49" s="56"/>
      <c r="K49" s="56"/>
      <c r="L49" s="56"/>
      <c r="M49" s="56"/>
      <c r="N49" s="56"/>
      <c r="O49" s="56"/>
      <c r="P49" s="56"/>
      <c r="Q49" s="56"/>
      <c r="R49" s="56"/>
      <c r="S49" s="56"/>
      <c r="T49" s="56"/>
      <c r="U49" s="56"/>
      <c r="V49" s="56"/>
      <c r="W49" s="56"/>
      <c r="X49" s="56"/>
      <c r="Y49" s="56"/>
      <c r="Z49" s="56"/>
      <c r="AA49" s="56"/>
      <c r="AB49" s="14"/>
      <c r="AC49" s="14"/>
    </row>
    <row r="50" spans="1:29" ht="18" customHeight="1" x14ac:dyDescent="0.45">
      <c r="A50" s="10"/>
      <c r="B50" s="56"/>
      <c r="C50" s="56" t="s">
        <v>83</v>
      </c>
      <c r="D50" s="56"/>
      <c r="E50" s="56"/>
      <c r="F50" s="56"/>
      <c r="G50" s="56"/>
      <c r="H50" s="56"/>
      <c r="I50" s="56"/>
      <c r="J50" s="56"/>
      <c r="K50" s="56"/>
      <c r="L50" s="56"/>
      <c r="M50" s="56"/>
      <c r="N50" s="56"/>
      <c r="O50" s="56"/>
      <c r="P50" s="56"/>
      <c r="Q50" s="56"/>
      <c r="R50" s="56"/>
      <c r="S50" s="56"/>
      <c r="T50" s="56"/>
      <c r="U50" s="56"/>
      <c r="V50" s="56"/>
      <c r="W50" s="56"/>
      <c r="X50" s="56"/>
      <c r="Y50" s="56"/>
      <c r="Z50" s="56"/>
      <c r="AA50" s="56"/>
      <c r="AB50" s="14"/>
      <c r="AC50" s="14"/>
    </row>
    <row r="51" spans="1:29" ht="18" customHeight="1" x14ac:dyDescent="0.45">
      <c r="A51" s="10"/>
      <c r="B51" s="56"/>
      <c r="C51" s="56" t="s">
        <v>84</v>
      </c>
      <c r="D51" s="56"/>
      <c r="E51" s="56"/>
      <c r="F51" s="56"/>
      <c r="G51" s="56"/>
      <c r="H51" s="56"/>
      <c r="I51" s="56"/>
      <c r="J51" s="56"/>
      <c r="K51" s="56"/>
      <c r="L51" s="56"/>
      <c r="M51" s="56"/>
      <c r="N51" s="56"/>
      <c r="O51" s="56"/>
      <c r="P51" s="56"/>
      <c r="Q51" s="56"/>
      <c r="R51" s="56"/>
      <c r="S51" s="56"/>
      <c r="T51" s="56"/>
      <c r="U51" s="56"/>
      <c r="V51" s="56"/>
      <c r="W51" s="56"/>
      <c r="X51" s="56"/>
      <c r="Y51" s="56"/>
      <c r="Z51" s="56"/>
      <c r="AA51" s="56"/>
      <c r="AB51" s="14"/>
      <c r="AC51" s="14"/>
    </row>
    <row r="52" spans="1:29" ht="18" customHeight="1" x14ac:dyDescent="0.45">
      <c r="A52" s="10"/>
      <c r="B52" s="56"/>
      <c r="C52" s="56" t="s">
        <v>69</v>
      </c>
      <c r="D52" s="56"/>
      <c r="E52" s="56"/>
      <c r="F52" s="56"/>
      <c r="G52" s="56"/>
      <c r="H52" s="56"/>
      <c r="I52" s="56"/>
      <c r="J52" s="56"/>
      <c r="K52" s="56"/>
      <c r="L52" s="56"/>
      <c r="M52" s="56"/>
      <c r="N52" s="56"/>
      <c r="O52" s="56"/>
      <c r="P52" s="56"/>
      <c r="Q52" s="56"/>
      <c r="R52" s="56"/>
      <c r="S52" s="56"/>
      <c r="T52" s="56"/>
      <c r="U52" s="56"/>
      <c r="V52" s="56"/>
      <c r="W52" s="56"/>
      <c r="X52" s="56"/>
      <c r="Y52" s="56"/>
      <c r="Z52" s="56"/>
      <c r="AA52" s="56"/>
      <c r="AB52" s="14"/>
      <c r="AC52" s="14"/>
    </row>
    <row r="53" spans="1:29" ht="18" customHeight="1" x14ac:dyDescent="0.45">
      <c r="A53" s="10"/>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14"/>
      <c r="AC53" s="14"/>
    </row>
    <row r="54" spans="1:29" ht="18" customHeight="1" x14ac:dyDescent="0.45">
      <c r="A54" s="10"/>
      <c r="B54" s="56"/>
      <c r="C54" s="56" t="s">
        <v>146</v>
      </c>
      <c r="D54" s="56"/>
      <c r="E54" s="56"/>
      <c r="F54" s="56"/>
      <c r="G54" s="56"/>
      <c r="H54" s="56"/>
      <c r="I54" s="56"/>
      <c r="J54" s="56"/>
      <c r="K54" s="56"/>
      <c r="L54" s="56"/>
      <c r="M54" s="56"/>
      <c r="N54" s="56"/>
      <c r="O54" s="56"/>
      <c r="P54" s="56"/>
      <c r="Q54" s="56"/>
      <c r="R54" s="56"/>
      <c r="S54" s="56"/>
      <c r="T54" s="56"/>
      <c r="U54" s="56"/>
      <c r="V54" s="56"/>
      <c r="W54" s="56"/>
      <c r="X54" s="56"/>
      <c r="Y54" s="56"/>
      <c r="Z54" s="56"/>
      <c r="AA54" s="56"/>
      <c r="AB54" s="14"/>
      <c r="AC54" s="14"/>
    </row>
    <row r="55" spans="1:29" ht="18" customHeight="1" x14ac:dyDescent="0.45">
      <c r="A55" s="10"/>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14"/>
      <c r="AC55" s="14"/>
    </row>
    <row r="56" spans="1:29" ht="18" customHeight="1" x14ac:dyDescent="0.45">
      <c r="A56" s="10"/>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14"/>
      <c r="AC56" s="14"/>
    </row>
    <row r="57" spans="1:29" ht="18" customHeight="1" x14ac:dyDescent="0.55000000000000004">
      <c r="A57" s="10"/>
      <c r="B57" s="56"/>
      <c r="C57" s="59" t="s">
        <v>52</v>
      </c>
      <c r="D57" s="56"/>
      <c r="E57" s="56"/>
      <c r="F57" s="56"/>
      <c r="G57" s="56"/>
      <c r="H57" s="56"/>
      <c r="I57" s="56"/>
      <c r="J57" s="56"/>
      <c r="K57" s="56"/>
      <c r="L57" s="56"/>
      <c r="M57" s="56"/>
      <c r="N57" s="56"/>
      <c r="O57" s="56"/>
      <c r="P57" s="56"/>
      <c r="Q57" s="56"/>
      <c r="R57" s="56"/>
      <c r="S57" s="56"/>
      <c r="T57" s="56"/>
      <c r="U57" s="56"/>
      <c r="V57" s="56"/>
      <c r="W57" s="56"/>
      <c r="X57" s="56"/>
      <c r="Y57" s="56"/>
      <c r="Z57" s="56"/>
      <c r="AA57" s="56"/>
      <c r="AB57" s="14"/>
      <c r="AC57" s="14"/>
    </row>
    <row r="58" spans="1:29" ht="18" customHeight="1" x14ac:dyDescent="0.45">
      <c r="A58" s="10"/>
      <c r="B58" s="57"/>
      <c r="C58" s="57"/>
      <c r="D58" s="57"/>
      <c r="E58" s="57"/>
      <c r="F58" s="57"/>
      <c r="G58" s="57"/>
      <c r="H58" s="57"/>
      <c r="I58" s="57"/>
      <c r="J58" s="56"/>
      <c r="K58" s="57"/>
      <c r="L58" s="57"/>
      <c r="M58" s="57"/>
      <c r="N58" s="57"/>
      <c r="P58" s="58"/>
      <c r="Q58" s="58"/>
      <c r="R58" s="58"/>
      <c r="S58" s="58"/>
      <c r="T58" s="58"/>
      <c r="U58" s="58"/>
      <c r="V58" s="58"/>
      <c r="W58" s="58"/>
      <c r="X58" s="58"/>
      <c r="Y58" s="58"/>
      <c r="Z58" s="58"/>
      <c r="AA58" s="58"/>
      <c r="AB58" s="14"/>
      <c r="AC58" s="14"/>
    </row>
    <row r="59" spans="1:29" ht="18" customHeight="1" x14ac:dyDescent="0.45">
      <c r="A59" s="10"/>
      <c r="B59" s="57"/>
      <c r="C59" s="56" t="s">
        <v>117</v>
      </c>
      <c r="D59" s="57"/>
      <c r="E59" s="57"/>
      <c r="F59" s="57"/>
      <c r="G59" s="57"/>
      <c r="H59" s="57"/>
      <c r="I59" s="57"/>
      <c r="J59" s="56"/>
      <c r="K59" s="57"/>
      <c r="L59" s="57"/>
      <c r="M59" s="57"/>
      <c r="N59" s="57"/>
      <c r="P59" s="58"/>
      <c r="Q59" s="58"/>
      <c r="R59" s="58"/>
      <c r="S59" s="58"/>
      <c r="T59" s="58"/>
      <c r="U59" s="58"/>
      <c r="V59" s="58"/>
      <c r="W59" s="58"/>
      <c r="X59" s="58"/>
      <c r="Y59" s="58"/>
      <c r="Z59" s="58"/>
      <c r="AA59" s="58"/>
      <c r="AB59" s="14"/>
      <c r="AC59" s="14"/>
    </row>
    <row r="60" spans="1:29" ht="18" customHeight="1" x14ac:dyDescent="0.45">
      <c r="A60" s="10"/>
      <c r="B60" s="57"/>
      <c r="C60" s="56"/>
      <c r="D60" s="57"/>
      <c r="E60" s="57"/>
      <c r="F60" s="57"/>
      <c r="G60" s="57"/>
      <c r="H60" s="57"/>
      <c r="I60" s="57"/>
      <c r="J60" s="56"/>
      <c r="K60" s="57"/>
      <c r="L60" s="57"/>
      <c r="M60" s="57"/>
      <c r="N60" s="57"/>
      <c r="P60" s="58"/>
      <c r="Q60" s="58"/>
      <c r="R60" s="58"/>
      <c r="S60" s="58"/>
      <c r="T60" s="58"/>
      <c r="U60" s="58"/>
      <c r="V60" s="58"/>
      <c r="W60" s="58"/>
      <c r="X60" s="58"/>
      <c r="Y60" s="58"/>
      <c r="Z60" s="58"/>
      <c r="AA60" s="58"/>
      <c r="AB60" s="14"/>
      <c r="AC60" s="14"/>
    </row>
    <row r="61" spans="1:29" ht="18" customHeight="1" x14ac:dyDescent="0.45">
      <c r="A61" s="10"/>
      <c r="B61" s="57"/>
      <c r="C61" s="56" t="s">
        <v>227</v>
      </c>
      <c r="D61" s="57"/>
      <c r="E61" s="57"/>
      <c r="F61" s="57"/>
      <c r="G61" s="57"/>
      <c r="H61" s="57"/>
      <c r="I61" s="57"/>
      <c r="J61" s="56"/>
      <c r="K61" s="57"/>
      <c r="L61" s="57"/>
      <c r="M61" s="57"/>
      <c r="N61" s="57"/>
      <c r="P61" s="58"/>
      <c r="Q61" s="58"/>
      <c r="R61" s="58"/>
      <c r="S61" s="58"/>
      <c r="T61" s="58"/>
      <c r="U61" s="58"/>
      <c r="V61" s="58"/>
      <c r="W61" s="58"/>
      <c r="X61" s="58"/>
      <c r="Y61" s="58"/>
      <c r="Z61" s="58"/>
      <c r="AA61" s="58"/>
      <c r="AB61" s="14"/>
      <c r="AC61" s="14"/>
    </row>
    <row r="62" spans="1:29" ht="18" customHeight="1" x14ac:dyDescent="0.45">
      <c r="A62" s="10"/>
      <c r="B62" s="57"/>
      <c r="C62" s="56"/>
      <c r="D62" s="57"/>
      <c r="E62" s="57"/>
      <c r="F62" s="57"/>
      <c r="G62" s="57"/>
      <c r="H62" s="57"/>
      <c r="I62" s="57"/>
      <c r="J62" s="56"/>
      <c r="K62" s="57"/>
      <c r="L62" s="57"/>
      <c r="M62" s="57"/>
      <c r="N62" s="57"/>
      <c r="P62" s="58"/>
      <c r="Q62" s="58"/>
      <c r="R62" s="58"/>
      <c r="S62" s="58"/>
      <c r="T62" s="58"/>
      <c r="U62" s="58"/>
      <c r="V62" s="58"/>
      <c r="W62" s="58"/>
      <c r="X62" s="58"/>
      <c r="Y62" s="58"/>
      <c r="Z62" s="58"/>
      <c r="AA62" s="58"/>
      <c r="AB62" s="14"/>
      <c r="AC62" s="14"/>
    </row>
    <row r="63" spans="1:29" ht="18" customHeight="1" x14ac:dyDescent="0.45">
      <c r="A63" s="10"/>
      <c r="B63" s="57"/>
      <c r="C63" s="56" t="s">
        <v>92</v>
      </c>
      <c r="D63" s="57"/>
      <c r="E63" s="57"/>
      <c r="F63" s="57"/>
      <c r="G63" s="57"/>
      <c r="H63" s="57"/>
      <c r="I63" s="57"/>
      <c r="J63" s="56"/>
      <c r="K63" s="57"/>
      <c r="L63" s="57"/>
      <c r="M63" s="57"/>
      <c r="N63" s="57"/>
      <c r="P63" s="58"/>
      <c r="Q63" s="58"/>
      <c r="R63" s="58"/>
      <c r="S63" s="58"/>
      <c r="T63" s="58"/>
      <c r="U63" s="58"/>
      <c r="V63" s="58"/>
      <c r="W63" s="58"/>
      <c r="X63" s="58"/>
      <c r="Y63" s="58"/>
      <c r="Z63" s="58"/>
      <c r="AA63" s="58"/>
      <c r="AB63" s="14"/>
      <c r="AC63" s="14"/>
    </row>
    <row r="64" spans="1:29" ht="18" customHeight="1" x14ac:dyDescent="0.45">
      <c r="A64" s="10"/>
      <c r="B64" s="57"/>
      <c r="C64" s="57"/>
      <c r="D64" s="57"/>
      <c r="E64" s="104"/>
      <c r="F64" s="104"/>
      <c r="G64" s="104"/>
      <c r="H64" s="104"/>
      <c r="I64" s="104"/>
      <c r="J64" s="104"/>
      <c r="K64" s="104"/>
      <c r="L64" s="104"/>
      <c r="M64" s="104"/>
      <c r="N64" s="104"/>
      <c r="O64" s="104"/>
      <c r="P64" s="104"/>
      <c r="Q64" s="104"/>
      <c r="R64" s="104"/>
      <c r="S64" s="104"/>
      <c r="T64" s="104"/>
      <c r="U64" s="104"/>
      <c r="V64" s="104"/>
      <c r="W64" s="104"/>
      <c r="X64" s="104"/>
      <c r="Y64" s="104"/>
      <c r="Z64" s="104"/>
      <c r="AA64" s="58"/>
      <c r="AB64" s="14"/>
      <c r="AC64" s="14"/>
    </row>
    <row r="65" spans="1:29" ht="18" customHeight="1" x14ac:dyDescent="0.45">
      <c r="A65" s="10"/>
      <c r="B65" s="57"/>
      <c r="C65" s="56" t="s">
        <v>213</v>
      </c>
      <c r="D65" s="157"/>
      <c r="E65" s="156"/>
      <c r="F65" s="156"/>
      <c r="G65" s="156"/>
      <c r="H65" s="156"/>
      <c r="I65" s="156"/>
      <c r="J65" s="156"/>
      <c r="K65" s="156"/>
      <c r="L65" s="156"/>
      <c r="M65" s="156"/>
      <c r="N65" s="156"/>
      <c r="O65" s="156"/>
      <c r="P65" s="156"/>
      <c r="Q65" s="156"/>
      <c r="R65" s="156"/>
      <c r="S65" s="156"/>
      <c r="T65" s="156"/>
      <c r="U65" s="156"/>
      <c r="V65" s="156"/>
      <c r="W65" s="156"/>
      <c r="X65" s="156"/>
      <c r="Y65" s="156"/>
      <c r="Z65" s="156"/>
      <c r="AA65" s="58"/>
      <c r="AB65" s="14"/>
      <c r="AC65" s="14"/>
    </row>
    <row r="66" spans="1:29" ht="18" customHeight="1" x14ac:dyDescent="0.45">
      <c r="A66" s="10"/>
      <c r="B66" s="57"/>
      <c r="C66" s="57"/>
      <c r="D66" s="57"/>
      <c r="E66" s="56"/>
      <c r="F66" s="57"/>
      <c r="G66" s="57"/>
      <c r="H66" s="57"/>
      <c r="I66" s="57"/>
      <c r="J66" s="56"/>
      <c r="K66" s="57"/>
      <c r="L66" s="57"/>
      <c r="M66" s="57"/>
      <c r="N66" s="57"/>
      <c r="P66" s="58"/>
      <c r="Q66" s="58"/>
      <c r="R66" s="58"/>
      <c r="S66" s="58"/>
      <c r="T66" s="58"/>
      <c r="U66" s="58"/>
      <c r="V66" s="58"/>
      <c r="W66" s="58"/>
      <c r="X66" s="58"/>
      <c r="Y66" s="58"/>
      <c r="Z66" s="58"/>
      <c r="AA66" s="58"/>
      <c r="AB66" s="14"/>
      <c r="AC66" s="14"/>
    </row>
    <row r="67" spans="1:29" ht="18" customHeight="1" x14ac:dyDescent="0.45">
      <c r="A67" s="10"/>
      <c r="B67" s="57"/>
      <c r="C67" s="56" t="s">
        <v>212</v>
      </c>
      <c r="D67" s="57"/>
      <c r="E67" s="57"/>
      <c r="F67" s="57"/>
      <c r="G67" s="57"/>
      <c r="H67" s="57"/>
      <c r="I67" s="57"/>
      <c r="J67" s="56"/>
      <c r="K67" s="57"/>
      <c r="L67" s="57"/>
      <c r="M67" s="57"/>
      <c r="N67" s="57"/>
      <c r="P67" s="58"/>
      <c r="Q67" s="58"/>
      <c r="R67" s="58"/>
      <c r="S67" s="58"/>
      <c r="T67" s="58"/>
      <c r="U67" s="58"/>
      <c r="V67" s="58"/>
      <c r="W67" s="58"/>
      <c r="X67" s="58"/>
      <c r="Y67" s="58"/>
      <c r="Z67" s="58"/>
      <c r="AA67" s="58"/>
      <c r="AB67" s="14"/>
      <c r="AC67" s="14"/>
    </row>
    <row r="68" spans="1:29" ht="18" customHeight="1" x14ac:dyDescent="0.45">
      <c r="A68" s="10"/>
      <c r="B68" s="57"/>
      <c r="C68" s="57"/>
      <c r="D68" s="57"/>
      <c r="E68" s="57"/>
      <c r="F68" s="57"/>
      <c r="G68" s="57"/>
      <c r="H68" s="57"/>
      <c r="I68" s="57"/>
      <c r="J68" s="56"/>
      <c r="K68" s="57"/>
      <c r="L68" s="57"/>
      <c r="M68" s="57"/>
      <c r="N68" s="57"/>
      <c r="P68" s="58"/>
      <c r="Q68" s="58"/>
      <c r="R68" s="58"/>
      <c r="S68" s="58"/>
      <c r="T68" s="58"/>
      <c r="U68" s="58"/>
      <c r="V68" s="58"/>
      <c r="W68" s="58"/>
      <c r="X68" s="58"/>
      <c r="Y68" s="58"/>
      <c r="Z68" s="58"/>
      <c r="AA68" s="58"/>
      <c r="AB68" s="14"/>
      <c r="AC68" s="14"/>
    </row>
    <row r="69" spans="1:29" ht="18" customHeight="1" x14ac:dyDescent="0.45">
      <c r="A69" s="10"/>
      <c r="B69" s="57"/>
      <c r="C69" s="57"/>
      <c r="D69" s="57"/>
      <c r="E69" s="57"/>
      <c r="F69" s="57"/>
      <c r="G69" s="57"/>
      <c r="H69" s="57"/>
      <c r="I69" s="57"/>
      <c r="J69" s="56"/>
      <c r="K69" s="57"/>
      <c r="L69" s="57"/>
      <c r="M69" s="57"/>
      <c r="N69" s="57"/>
      <c r="P69" s="58"/>
      <c r="Q69" s="58"/>
      <c r="R69" s="58"/>
      <c r="S69" s="58"/>
      <c r="T69" s="58"/>
      <c r="U69" s="58"/>
      <c r="V69" s="58"/>
      <c r="W69" s="58"/>
      <c r="X69" s="58"/>
      <c r="Y69" s="58"/>
      <c r="Z69" s="58"/>
      <c r="AA69" s="58"/>
      <c r="AB69" s="14"/>
      <c r="AC69" s="14"/>
    </row>
    <row r="70" spans="1:29" ht="18" customHeight="1" thickBot="1" x14ac:dyDescent="0.5">
      <c r="A70" s="10"/>
      <c r="B70" s="57"/>
      <c r="C70" s="81" t="s">
        <v>34</v>
      </c>
      <c r="D70" s="82"/>
      <c r="E70" s="83"/>
      <c r="F70" s="83"/>
      <c r="G70" s="81"/>
      <c r="H70" s="82"/>
      <c r="I70" s="83"/>
      <c r="J70" s="57"/>
      <c r="K70" s="57"/>
      <c r="L70" s="57"/>
      <c r="M70" s="57"/>
      <c r="N70" s="57"/>
      <c r="O70" s="58"/>
      <c r="P70" s="58"/>
      <c r="Q70" s="58"/>
      <c r="R70" s="58"/>
      <c r="S70" s="58"/>
      <c r="T70" s="58"/>
      <c r="U70" s="58"/>
      <c r="V70" s="58"/>
      <c r="W70" s="58"/>
      <c r="X70" s="58"/>
      <c r="Y70" s="58"/>
      <c r="Z70" s="58"/>
      <c r="AA70" s="58"/>
      <c r="AB70" s="14"/>
      <c r="AC70" s="14"/>
    </row>
    <row r="71" spans="1:29" ht="18" customHeight="1" x14ac:dyDescent="0.45">
      <c r="A71" s="10"/>
      <c r="B71" s="57"/>
      <c r="C71" s="84"/>
      <c r="D71" s="84"/>
      <c r="E71" s="84"/>
      <c r="F71" s="84"/>
      <c r="G71" s="84"/>
      <c r="H71" s="84"/>
      <c r="I71" s="84"/>
      <c r="J71" s="56"/>
      <c r="K71" s="57"/>
      <c r="L71" s="57"/>
      <c r="M71" s="57"/>
      <c r="N71" s="57"/>
      <c r="O71" s="58"/>
      <c r="P71" s="58"/>
      <c r="Q71" s="58"/>
      <c r="R71" s="58"/>
      <c r="S71" s="58"/>
      <c r="T71" s="58"/>
      <c r="U71" s="58"/>
      <c r="V71" s="58"/>
      <c r="W71" s="58"/>
      <c r="X71" s="58"/>
      <c r="Y71" s="58"/>
      <c r="Z71" s="58"/>
      <c r="AA71" s="58"/>
      <c r="AB71" s="14"/>
      <c r="AC71" s="14"/>
    </row>
    <row r="72" spans="1:29" ht="18" customHeight="1" thickBot="1" x14ac:dyDescent="0.5">
      <c r="A72" s="10"/>
      <c r="B72" s="57"/>
      <c r="C72" s="84"/>
      <c r="D72" s="84"/>
      <c r="E72" s="84"/>
      <c r="F72" s="84"/>
      <c r="G72" s="84"/>
      <c r="H72" s="84"/>
      <c r="I72" s="84"/>
      <c r="J72" s="56"/>
      <c r="K72" s="57"/>
      <c r="L72" s="57"/>
      <c r="M72" s="57"/>
      <c r="N72" s="57"/>
      <c r="O72" s="58"/>
      <c r="P72" s="58"/>
      <c r="Q72" s="58"/>
      <c r="R72" s="58"/>
      <c r="S72" s="58"/>
      <c r="T72" s="58"/>
      <c r="U72" s="58"/>
      <c r="V72" s="58"/>
      <c r="W72" s="58"/>
      <c r="X72" s="58"/>
      <c r="Y72" s="58"/>
      <c r="Z72" s="58"/>
      <c r="AA72" s="58"/>
      <c r="AB72" s="14"/>
      <c r="AC72" s="14"/>
    </row>
    <row r="73" spans="1:29" ht="18" customHeight="1" x14ac:dyDescent="0.45">
      <c r="A73" s="10"/>
      <c r="B73" s="57"/>
      <c r="C73" s="85"/>
      <c r="D73" s="85" t="s">
        <v>0</v>
      </c>
      <c r="E73" s="85"/>
      <c r="F73" s="85"/>
      <c r="G73" s="85"/>
      <c r="H73" s="381">
        <v>20</v>
      </c>
      <c r="I73" s="84"/>
      <c r="J73" s="56"/>
      <c r="K73" s="61" t="s">
        <v>73</v>
      </c>
      <c r="L73" s="480" t="s">
        <v>159</v>
      </c>
      <c r="M73" s="480"/>
      <c r="N73" s="480"/>
      <c r="O73" s="480"/>
      <c r="P73" s="480"/>
      <c r="Q73" s="480"/>
      <c r="R73" s="480"/>
      <c r="S73" s="480"/>
      <c r="T73" s="480"/>
      <c r="U73" s="480"/>
      <c r="V73" s="480"/>
      <c r="W73" s="480"/>
      <c r="X73" s="480"/>
      <c r="Y73" s="480"/>
      <c r="Z73" s="480"/>
      <c r="AA73" s="58"/>
      <c r="AB73" s="14"/>
      <c r="AC73" s="14"/>
    </row>
    <row r="74" spans="1:29" ht="18" customHeight="1" x14ac:dyDescent="0.45">
      <c r="A74" s="10"/>
      <c r="B74" s="57"/>
      <c r="C74" s="84"/>
      <c r="D74" s="84"/>
      <c r="E74" s="84"/>
      <c r="F74" s="84"/>
      <c r="G74" s="86"/>
      <c r="H74" s="87"/>
      <c r="I74" s="84"/>
      <c r="J74" s="57"/>
      <c r="K74" s="57"/>
      <c r="L74" s="480"/>
      <c r="M74" s="480"/>
      <c r="N74" s="480"/>
      <c r="O74" s="480"/>
      <c r="P74" s="480"/>
      <c r="Q74" s="480"/>
      <c r="R74" s="480"/>
      <c r="S74" s="480"/>
      <c r="T74" s="480"/>
      <c r="U74" s="480"/>
      <c r="V74" s="480"/>
      <c r="W74" s="480"/>
      <c r="X74" s="480"/>
      <c r="Y74" s="480"/>
      <c r="Z74" s="480"/>
      <c r="AA74" s="58"/>
      <c r="AB74" s="14"/>
      <c r="AC74" s="14"/>
    </row>
    <row r="75" spans="1:29" ht="18" customHeight="1" x14ac:dyDescent="0.45">
      <c r="A75" s="10"/>
      <c r="B75" s="57"/>
      <c r="C75" s="84"/>
      <c r="D75" s="84"/>
      <c r="E75" s="84"/>
      <c r="F75" s="84"/>
      <c r="G75" s="84"/>
      <c r="H75" s="84"/>
      <c r="I75" s="84"/>
      <c r="J75" s="57"/>
      <c r="K75" s="57"/>
      <c r="L75" s="480"/>
      <c r="M75" s="480"/>
      <c r="N75" s="480"/>
      <c r="O75" s="480"/>
      <c r="P75" s="480"/>
      <c r="Q75" s="480"/>
      <c r="R75" s="480"/>
      <c r="S75" s="480"/>
      <c r="T75" s="480"/>
      <c r="U75" s="480"/>
      <c r="V75" s="480"/>
      <c r="W75" s="480"/>
      <c r="X75" s="480"/>
      <c r="Y75" s="480"/>
      <c r="Z75" s="480"/>
      <c r="AA75" s="58"/>
      <c r="AB75" s="14"/>
      <c r="AC75" s="14"/>
    </row>
    <row r="76" spans="1:29" ht="18" customHeight="1" x14ac:dyDescent="0.45">
      <c r="A76" s="10"/>
      <c r="B76" s="57"/>
      <c r="C76" s="84"/>
      <c r="D76" s="84"/>
      <c r="E76" s="84"/>
      <c r="F76" s="84"/>
      <c r="G76" s="84"/>
      <c r="H76" s="84"/>
      <c r="I76" s="84"/>
      <c r="J76" s="57"/>
      <c r="K76" s="57"/>
      <c r="L76" s="56" t="s">
        <v>214</v>
      </c>
      <c r="M76" s="56"/>
      <c r="N76" s="56"/>
      <c r="O76" s="56"/>
      <c r="P76" s="56"/>
      <c r="Q76" s="56"/>
      <c r="R76" s="56"/>
      <c r="S76" s="56"/>
      <c r="T76" s="56"/>
      <c r="U76" s="56"/>
      <c r="V76" s="56"/>
      <c r="W76" s="56"/>
      <c r="X76" s="56"/>
      <c r="Y76" s="56"/>
      <c r="Z76" s="56"/>
      <c r="AA76" s="58"/>
      <c r="AB76" s="14"/>
      <c r="AC76" s="14"/>
    </row>
    <row r="77" spans="1:29" ht="18" customHeight="1" x14ac:dyDescent="0.45">
      <c r="A77" s="10"/>
      <c r="B77" s="57"/>
      <c r="C77" s="84"/>
      <c r="D77" s="84"/>
      <c r="E77" s="84"/>
      <c r="F77" s="84"/>
      <c r="G77" s="84"/>
      <c r="H77" s="84"/>
      <c r="I77" s="84"/>
      <c r="J77" s="57"/>
      <c r="K77" s="57"/>
      <c r="L77" s="480" t="s">
        <v>181</v>
      </c>
      <c r="M77" s="480"/>
      <c r="N77" s="480"/>
      <c r="O77" s="480"/>
      <c r="P77" s="480"/>
      <c r="Q77" s="480"/>
      <c r="R77" s="480"/>
      <c r="S77" s="480"/>
      <c r="T77" s="480"/>
      <c r="U77" s="480"/>
      <c r="V77" s="480"/>
      <c r="W77" s="480"/>
      <c r="X77" s="480"/>
      <c r="Y77" s="480"/>
      <c r="Z77" s="480"/>
      <c r="AA77" s="58"/>
      <c r="AB77" s="14"/>
      <c r="AC77" s="14"/>
    </row>
    <row r="78" spans="1:29" ht="18" customHeight="1" x14ac:dyDescent="0.45">
      <c r="A78" s="10"/>
      <c r="B78" s="57"/>
      <c r="C78" s="84"/>
      <c r="D78" s="84"/>
      <c r="E78" s="84"/>
      <c r="F78" s="84"/>
      <c r="G78" s="84"/>
      <c r="H78" s="84"/>
      <c r="I78" s="84"/>
      <c r="J78" s="57"/>
      <c r="K78" s="57"/>
      <c r="L78" s="480"/>
      <c r="M78" s="480"/>
      <c r="N78" s="480"/>
      <c r="O78" s="480"/>
      <c r="P78" s="480"/>
      <c r="Q78" s="480"/>
      <c r="R78" s="480"/>
      <c r="S78" s="480"/>
      <c r="T78" s="480"/>
      <c r="U78" s="480"/>
      <c r="V78" s="480"/>
      <c r="W78" s="480"/>
      <c r="X78" s="480"/>
      <c r="Y78" s="480"/>
      <c r="Z78" s="480"/>
      <c r="AA78" s="58"/>
      <c r="AB78" s="14"/>
      <c r="AC78" s="14"/>
    </row>
    <row r="79" spans="1:29" ht="18" customHeight="1" x14ac:dyDescent="0.45">
      <c r="A79" s="10"/>
      <c r="B79" s="57"/>
      <c r="C79" s="84"/>
      <c r="D79" s="84"/>
      <c r="E79" s="84"/>
      <c r="F79" s="84"/>
      <c r="G79" s="84"/>
      <c r="H79" s="84"/>
      <c r="I79" s="84"/>
      <c r="J79" s="57"/>
      <c r="K79" s="57"/>
      <c r="L79" s="480"/>
      <c r="M79" s="480"/>
      <c r="N79" s="480"/>
      <c r="O79" s="480"/>
      <c r="P79" s="480"/>
      <c r="Q79" s="480"/>
      <c r="R79" s="480"/>
      <c r="S79" s="480"/>
      <c r="T79" s="480"/>
      <c r="U79" s="480"/>
      <c r="V79" s="480"/>
      <c r="W79" s="480"/>
      <c r="X79" s="480"/>
      <c r="Y79" s="480"/>
      <c r="Z79" s="480"/>
      <c r="AA79" s="58"/>
      <c r="AB79" s="14"/>
      <c r="AC79" s="14"/>
    </row>
    <row r="80" spans="1:29" ht="18" customHeight="1" x14ac:dyDescent="0.45">
      <c r="A80" s="10"/>
      <c r="B80" s="57"/>
      <c r="C80" s="84"/>
      <c r="D80" s="84"/>
      <c r="E80" s="84"/>
      <c r="F80" s="84"/>
      <c r="G80" s="84"/>
      <c r="H80" s="84"/>
      <c r="I80" s="84"/>
      <c r="J80" s="57"/>
      <c r="K80" s="57"/>
      <c r="L80" s="480" t="s">
        <v>86</v>
      </c>
      <c r="M80" s="480"/>
      <c r="N80" s="480"/>
      <c r="O80" s="480"/>
      <c r="P80" s="480"/>
      <c r="Q80" s="480"/>
      <c r="R80" s="480"/>
      <c r="S80" s="480"/>
      <c r="T80" s="480"/>
      <c r="U80" s="480"/>
      <c r="V80" s="480"/>
      <c r="W80" s="480"/>
      <c r="X80" s="480"/>
      <c r="Y80" s="480"/>
      <c r="Z80" s="480"/>
      <c r="AA80" s="58"/>
      <c r="AB80" s="14"/>
      <c r="AC80" s="14"/>
    </row>
    <row r="81" spans="1:29" ht="18" customHeight="1" x14ac:dyDescent="0.45">
      <c r="A81" s="10"/>
      <c r="B81" s="57"/>
      <c r="C81" s="84"/>
      <c r="D81" s="84"/>
      <c r="E81" s="84"/>
      <c r="F81" s="84"/>
      <c r="G81" s="84"/>
      <c r="H81" s="84"/>
      <c r="I81" s="84"/>
      <c r="J81" s="57"/>
      <c r="K81" s="57"/>
      <c r="L81" s="480"/>
      <c r="M81" s="480"/>
      <c r="N81" s="480"/>
      <c r="O81" s="480"/>
      <c r="P81" s="480"/>
      <c r="Q81" s="480"/>
      <c r="R81" s="480"/>
      <c r="S81" s="480"/>
      <c r="T81" s="480"/>
      <c r="U81" s="480"/>
      <c r="V81" s="480"/>
      <c r="W81" s="480"/>
      <c r="X81" s="480"/>
      <c r="Y81" s="480"/>
      <c r="Z81" s="480"/>
      <c r="AA81" s="58"/>
      <c r="AB81" s="14"/>
      <c r="AC81" s="14"/>
    </row>
    <row r="82" spans="1:29" ht="18" customHeight="1" x14ac:dyDescent="0.45">
      <c r="A82" s="10"/>
      <c r="B82" s="57"/>
      <c r="C82" s="84"/>
      <c r="D82" s="84"/>
      <c r="E82" s="84"/>
      <c r="F82" s="84"/>
      <c r="G82" s="84"/>
      <c r="H82" s="84"/>
      <c r="I82" s="84"/>
      <c r="J82" s="57"/>
      <c r="K82" s="57"/>
      <c r="L82" s="56" t="s">
        <v>160</v>
      </c>
      <c r="M82" s="57"/>
      <c r="N82" s="57"/>
      <c r="O82" s="58"/>
      <c r="P82" s="58"/>
      <c r="Q82" s="58"/>
      <c r="R82" s="58"/>
      <c r="S82" s="58"/>
      <c r="T82" s="58"/>
      <c r="U82" s="58"/>
      <c r="V82" s="58"/>
      <c r="W82" s="58"/>
      <c r="X82" s="58"/>
      <c r="Y82" s="58"/>
      <c r="Z82" s="58"/>
      <c r="AA82" s="58"/>
      <c r="AB82" s="14"/>
      <c r="AC82" s="14"/>
    </row>
    <row r="83" spans="1:29" ht="18" customHeight="1" x14ac:dyDescent="0.45">
      <c r="A83" s="10"/>
      <c r="B83" s="57"/>
      <c r="C83" s="84"/>
      <c r="D83" s="84"/>
      <c r="E83" s="84"/>
      <c r="F83" s="84"/>
      <c r="G83" s="84"/>
      <c r="H83" s="84"/>
      <c r="I83" s="84"/>
      <c r="J83" s="57"/>
      <c r="K83" s="57"/>
      <c r="L83" s="57"/>
      <c r="M83" s="57"/>
      <c r="N83" s="57"/>
      <c r="O83" s="58"/>
      <c r="P83" s="58"/>
      <c r="Q83" s="58"/>
      <c r="R83" s="58"/>
      <c r="S83" s="58"/>
      <c r="T83" s="58"/>
      <c r="U83" s="58"/>
      <c r="V83" s="58"/>
      <c r="W83" s="58"/>
      <c r="X83" s="58"/>
      <c r="Y83" s="58"/>
      <c r="Z83" s="58"/>
      <c r="AA83" s="58"/>
      <c r="AB83" s="14"/>
      <c r="AC83" s="14"/>
    </row>
    <row r="84" spans="1:29" ht="18" customHeight="1" x14ac:dyDescent="0.45">
      <c r="A84" s="10"/>
      <c r="B84" s="57"/>
      <c r="C84" s="84"/>
      <c r="D84" s="84"/>
      <c r="E84" s="84"/>
      <c r="F84" s="84"/>
      <c r="G84" s="84"/>
      <c r="H84" s="84"/>
      <c r="I84" s="84"/>
      <c r="J84" s="57"/>
      <c r="K84" s="57"/>
      <c r="L84" s="57"/>
      <c r="M84" s="57"/>
      <c r="N84" s="57"/>
      <c r="O84" s="58"/>
      <c r="P84" s="58"/>
      <c r="Q84" s="58"/>
      <c r="R84" s="58"/>
      <c r="S84" s="58"/>
      <c r="T84" s="58"/>
      <c r="U84" s="58"/>
      <c r="V84" s="58"/>
      <c r="W84" s="58"/>
      <c r="X84" s="58"/>
      <c r="Y84" s="58"/>
      <c r="Z84" s="58"/>
      <c r="AA84" s="58"/>
      <c r="AB84" s="14"/>
      <c r="AC84" s="14"/>
    </row>
    <row r="85" spans="1:29" ht="18" customHeight="1" x14ac:dyDescent="0.45">
      <c r="A85" s="10"/>
      <c r="B85" s="57"/>
      <c r="C85" s="84"/>
      <c r="D85" s="85" t="s">
        <v>1</v>
      </c>
      <c r="E85" s="85"/>
      <c r="F85" s="85"/>
      <c r="G85" s="85"/>
      <c r="H85" s="382">
        <v>2019</v>
      </c>
      <c r="I85" s="84"/>
      <c r="J85" s="57"/>
      <c r="K85" s="61" t="s">
        <v>74</v>
      </c>
      <c r="L85" s="469" t="s">
        <v>215</v>
      </c>
      <c r="M85" s="469"/>
      <c r="N85" s="469"/>
      <c r="O85" s="469"/>
      <c r="P85" s="469"/>
      <c r="Q85" s="469"/>
      <c r="R85" s="469"/>
      <c r="S85" s="469"/>
      <c r="T85" s="469"/>
      <c r="U85" s="469"/>
      <c r="V85" s="469"/>
      <c r="W85" s="469"/>
      <c r="X85" s="469"/>
      <c r="Y85" s="469"/>
      <c r="Z85" s="469"/>
      <c r="AA85" s="58"/>
      <c r="AB85" s="14"/>
      <c r="AC85" s="14"/>
    </row>
    <row r="86" spans="1:29" ht="18" customHeight="1" x14ac:dyDescent="0.45">
      <c r="A86" s="10"/>
      <c r="B86" s="57"/>
      <c r="C86" s="84"/>
      <c r="D86" s="85"/>
      <c r="E86" s="85"/>
      <c r="F86" s="85"/>
      <c r="G86" s="85"/>
      <c r="H86" s="84"/>
      <c r="I86" s="84"/>
      <c r="J86" s="57"/>
      <c r="K86" s="61"/>
      <c r="L86" s="469"/>
      <c r="M86" s="469"/>
      <c r="N86" s="469"/>
      <c r="O86" s="469"/>
      <c r="P86" s="469"/>
      <c r="Q86" s="469"/>
      <c r="R86" s="469"/>
      <c r="S86" s="469"/>
      <c r="T86" s="469"/>
      <c r="U86" s="469"/>
      <c r="V86" s="469"/>
      <c r="W86" s="469"/>
      <c r="X86" s="469"/>
      <c r="Y86" s="469"/>
      <c r="Z86" s="469"/>
      <c r="AA86" s="58"/>
      <c r="AB86" s="14"/>
      <c r="AC86" s="14"/>
    </row>
    <row r="87" spans="1:29" ht="18" customHeight="1" x14ac:dyDescent="0.45">
      <c r="A87" s="10"/>
      <c r="B87" s="57"/>
      <c r="C87" s="84"/>
      <c r="D87" s="85"/>
      <c r="E87" s="85"/>
      <c r="F87" s="85"/>
      <c r="G87" s="85"/>
      <c r="H87" s="84"/>
      <c r="I87" s="84"/>
      <c r="J87" s="57"/>
      <c r="K87" s="61"/>
      <c r="L87" s="469"/>
      <c r="M87" s="469"/>
      <c r="N87" s="469"/>
      <c r="O87" s="469"/>
      <c r="P87" s="469"/>
      <c r="Q87" s="469"/>
      <c r="R87" s="469"/>
      <c r="S87" s="469"/>
      <c r="T87" s="469"/>
      <c r="U87" s="469"/>
      <c r="V87" s="469"/>
      <c r="W87" s="469"/>
      <c r="X87" s="469"/>
      <c r="Y87" s="469"/>
      <c r="Z87" s="469"/>
      <c r="AA87" s="58"/>
      <c r="AB87" s="14"/>
      <c r="AC87" s="14"/>
    </row>
    <row r="88" spans="1:29" ht="18" customHeight="1" x14ac:dyDescent="0.45">
      <c r="A88" s="10"/>
      <c r="B88" s="57"/>
      <c r="C88" s="84"/>
      <c r="D88" s="84"/>
      <c r="E88" s="84"/>
      <c r="F88" s="84"/>
      <c r="G88" s="84"/>
      <c r="H88" s="84"/>
      <c r="I88" s="84"/>
      <c r="J88" s="57"/>
      <c r="K88" s="57"/>
      <c r="L88" s="469"/>
      <c r="M88" s="469"/>
      <c r="N88" s="469"/>
      <c r="O88" s="469"/>
      <c r="P88" s="469"/>
      <c r="Q88" s="469"/>
      <c r="R88" s="469"/>
      <c r="S88" s="469"/>
      <c r="T88" s="469"/>
      <c r="U88" s="469"/>
      <c r="V88" s="469"/>
      <c r="W88" s="469"/>
      <c r="X88" s="469"/>
      <c r="Y88" s="469"/>
      <c r="Z88" s="469"/>
      <c r="AA88" s="58"/>
      <c r="AB88" s="14"/>
      <c r="AC88" s="14"/>
    </row>
    <row r="89" spans="1:29" ht="18" customHeight="1" x14ac:dyDescent="0.45">
      <c r="A89" s="10"/>
      <c r="B89" s="57"/>
      <c r="C89" s="84"/>
      <c r="D89" s="84"/>
      <c r="E89" s="84"/>
      <c r="F89" s="84"/>
      <c r="G89" s="84"/>
      <c r="H89" s="84"/>
      <c r="I89" s="84"/>
      <c r="J89" s="57"/>
      <c r="K89" s="57"/>
      <c r="L89" s="62" t="s">
        <v>61</v>
      </c>
      <c r="M89" s="60"/>
      <c r="N89" s="60"/>
      <c r="O89" s="60"/>
      <c r="P89" s="60"/>
      <c r="Q89" s="60"/>
      <c r="R89" s="60"/>
      <c r="S89" s="60"/>
      <c r="T89" s="60"/>
      <c r="U89" s="60"/>
      <c r="V89" s="60"/>
      <c r="W89" s="60"/>
      <c r="X89" s="60"/>
      <c r="Y89" s="60"/>
      <c r="Z89" s="60"/>
      <c r="AA89" s="58"/>
      <c r="AB89" s="14"/>
      <c r="AC89" s="14"/>
    </row>
    <row r="90" spans="1:29" ht="18" customHeight="1" x14ac:dyDescent="0.45">
      <c r="A90" s="10"/>
      <c r="B90" s="57"/>
      <c r="C90" s="84"/>
      <c r="D90" s="84"/>
      <c r="E90" s="84"/>
      <c r="F90" s="84"/>
      <c r="G90" s="84"/>
      <c r="H90" s="84"/>
      <c r="I90" s="84"/>
      <c r="J90" s="57"/>
      <c r="K90" s="57"/>
      <c r="L90" s="62"/>
      <c r="M90" s="60"/>
      <c r="N90" s="60"/>
      <c r="O90" s="60"/>
      <c r="P90" s="60"/>
      <c r="Q90" s="60"/>
      <c r="R90" s="60"/>
      <c r="S90" s="60"/>
      <c r="T90" s="60"/>
      <c r="U90" s="60"/>
      <c r="V90" s="60"/>
      <c r="W90" s="60"/>
      <c r="X90" s="60"/>
      <c r="Y90" s="60"/>
      <c r="Z90" s="60"/>
      <c r="AA90" s="58"/>
      <c r="AB90" s="14"/>
      <c r="AC90" s="14"/>
    </row>
    <row r="91" spans="1:29" ht="18" customHeight="1" thickBot="1" x14ac:dyDescent="0.5">
      <c r="A91" s="10"/>
      <c r="B91" s="57"/>
      <c r="C91" s="84"/>
      <c r="D91" s="84"/>
      <c r="E91" s="84"/>
      <c r="F91" s="84"/>
      <c r="G91" s="84"/>
      <c r="H91" s="84"/>
      <c r="I91" s="84"/>
      <c r="J91" s="57"/>
      <c r="K91" s="57"/>
      <c r="L91" s="62"/>
      <c r="M91" s="60"/>
      <c r="N91" s="60"/>
      <c r="O91" s="60"/>
      <c r="P91" s="60"/>
      <c r="Q91" s="60"/>
      <c r="R91" s="60"/>
      <c r="S91" s="60"/>
      <c r="T91" s="60"/>
      <c r="U91" s="60"/>
      <c r="V91" s="60"/>
      <c r="W91" s="60"/>
      <c r="X91" s="60"/>
      <c r="Y91" s="60"/>
      <c r="Z91" s="60"/>
      <c r="AA91" s="58"/>
      <c r="AB91" s="14"/>
      <c r="AC91" s="14"/>
    </row>
    <row r="92" spans="1:29" ht="18" customHeight="1" x14ac:dyDescent="0.45">
      <c r="A92" s="10"/>
      <c r="B92" s="57"/>
      <c r="C92" s="84"/>
      <c r="D92" s="85" t="s">
        <v>2</v>
      </c>
      <c r="E92" s="85"/>
      <c r="F92" s="85"/>
      <c r="G92" s="85"/>
      <c r="H92" s="383">
        <v>0.03</v>
      </c>
      <c r="I92" s="84"/>
      <c r="J92" s="57"/>
      <c r="K92" s="61" t="s">
        <v>75</v>
      </c>
      <c r="L92" s="469" t="s">
        <v>147</v>
      </c>
      <c r="M92" s="469"/>
      <c r="N92" s="469"/>
      <c r="O92" s="469"/>
      <c r="P92" s="469"/>
      <c r="Q92" s="469"/>
      <c r="R92" s="469"/>
      <c r="S92" s="469"/>
      <c r="T92" s="469"/>
      <c r="U92" s="469"/>
      <c r="V92" s="469"/>
      <c r="W92" s="469"/>
      <c r="X92" s="469"/>
      <c r="Y92" s="469"/>
      <c r="Z92" s="469"/>
      <c r="AA92" s="58"/>
      <c r="AB92" s="14"/>
      <c r="AC92" s="14"/>
    </row>
    <row r="93" spans="1:29" ht="18" customHeight="1" x14ac:dyDescent="0.45">
      <c r="A93" s="10"/>
      <c r="B93" s="57"/>
      <c r="C93" s="84"/>
      <c r="D93" s="84"/>
      <c r="E93" s="84"/>
      <c r="F93" s="84"/>
      <c r="G93" s="84"/>
      <c r="H93" s="84"/>
      <c r="I93" s="84"/>
      <c r="J93" s="57"/>
      <c r="K93" s="57"/>
      <c r="L93" s="469"/>
      <c r="M93" s="469"/>
      <c r="N93" s="469"/>
      <c r="O93" s="469"/>
      <c r="P93" s="469"/>
      <c r="Q93" s="469"/>
      <c r="R93" s="469"/>
      <c r="S93" s="469"/>
      <c r="T93" s="469"/>
      <c r="U93" s="469"/>
      <c r="V93" s="469"/>
      <c r="W93" s="469"/>
      <c r="X93" s="469"/>
      <c r="Y93" s="469"/>
      <c r="Z93" s="469"/>
      <c r="AA93" s="58"/>
      <c r="AB93" s="14"/>
      <c r="AC93" s="14"/>
    </row>
    <row r="94" spans="1:29" ht="18" customHeight="1" x14ac:dyDescent="0.45">
      <c r="A94" s="10"/>
      <c r="B94" s="57"/>
      <c r="C94" s="84"/>
      <c r="D94" s="84"/>
      <c r="E94" s="84"/>
      <c r="F94" s="84"/>
      <c r="G94" s="84"/>
      <c r="H94" s="84"/>
      <c r="I94" s="84"/>
      <c r="J94" s="57"/>
      <c r="K94" s="57"/>
      <c r="L94" s="469"/>
      <c r="M94" s="469"/>
      <c r="N94" s="469"/>
      <c r="O94" s="469"/>
      <c r="P94" s="469"/>
      <c r="Q94" s="469"/>
      <c r="R94" s="469"/>
      <c r="S94" s="469"/>
      <c r="T94" s="469"/>
      <c r="U94" s="469"/>
      <c r="V94" s="469"/>
      <c r="W94" s="469"/>
      <c r="X94" s="469"/>
      <c r="Y94" s="469"/>
      <c r="Z94" s="469"/>
      <c r="AA94" s="58"/>
      <c r="AB94" s="14"/>
      <c r="AC94" s="14"/>
    </row>
    <row r="95" spans="1:29" ht="18" customHeight="1" x14ac:dyDescent="0.45">
      <c r="A95" s="10"/>
      <c r="B95" s="57"/>
      <c r="C95" s="84"/>
      <c r="D95" s="84"/>
      <c r="E95" s="84"/>
      <c r="F95" s="84"/>
      <c r="G95" s="84"/>
      <c r="H95" s="84"/>
      <c r="I95" s="84"/>
      <c r="J95" s="57"/>
      <c r="K95" s="57"/>
      <c r="L95" s="62" t="s">
        <v>61</v>
      </c>
      <c r="M95" s="57"/>
      <c r="N95" s="57"/>
      <c r="O95" s="58"/>
      <c r="P95" s="58"/>
      <c r="Q95" s="58"/>
      <c r="R95" s="58"/>
      <c r="S95" s="58"/>
      <c r="T95" s="58"/>
      <c r="U95" s="58"/>
      <c r="V95" s="58"/>
      <c r="W95" s="58"/>
      <c r="X95" s="58"/>
      <c r="Y95" s="58"/>
      <c r="Z95" s="58"/>
      <c r="AA95" s="58"/>
      <c r="AB95" s="14"/>
      <c r="AC95" s="14"/>
    </row>
    <row r="96" spans="1:29" ht="18" customHeight="1" x14ac:dyDescent="0.45">
      <c r="A96" s="10"/>
      <c r="B96" s="57"/>
      <c r="C96" s="84"/>
      <c r="D96" s="84"/>
      <c r="E96" s="84"/>
      <c r="F96" s="84"/>
      <c r="G96" s="84"/>
      <c r="H96" s="84"/>
      <c r="I96" s="84"/>
      <c r="J96" s="57"/>
      <c r="K96" s="57"/>
      <c r="L96" s="57"/>
      <c r="M96" s="57"/>
      <c r="N96" s="57"/>
      <c r="O96" s="58"/>
      <c r="P96" s="58"/>
      <c r="Q96" s="58"/>
      <c r="R96" s="58"/>
      <c r="S96" s="58"/>
      <c r="T96" s="58"/>
      <c r="U96" s="58"/>
      <c r="V96" s="58"/>
      <c r="W96" s="58"/>
      <c r="X96" s="58"/>
      <c r="Y96" s="58"/>
      <c r="Z96" s="58"/>
      <c r="AA96" s="58"/>
      <c r="AB96" s="14"/>
      <c r="AC96" s="14"/>
    </row>
    <row r="97" spans="1:29" ht="18" customHeight="1" x14ac:dyDescent="0.45">
      <c r="A97" s="10"/>
      <c r="B97" s="57"/>
      <c r="C97" s="84"/>
      <c r="D97" s="84"/>
      <c r="E97" s="84"/>
      <c r="F97" s="84"/>
      <c r="G97" s="84"/>
      <c r="H97" s="84"/>
      <c r="I97" s="84"/>
      <c r="J97" s="57"/>
      <c r="K97" s="57"/>
      <c r="L97" s="57"/>
      <c r="M97" s="57"/>
      <c r="N97" s="57"/>
      <c r="O97" s="58"/>
      <c r="P97" s="58"/>
      <c r="Q97" s="58"/>
      <c r="R97" s="58"/>
      <c r="S97" s="58"/>
      <c r="T97" s="58"/>
      <c r="U97" s="58"/>
      <c r="V97" s="58"/>
      <c r="W97" s="58"/>
      <c r="X97" s="58"/>
      <c r="Y97" s="58"/>
      <c r="Z97" s="58"/>
      <c r="AA97" s="58"/>
      <c r="AB97" s="14"/>
      <c r="AC97" s="14"/>
    </row>
    <row r="98" spans="1:29" ht="18" customHeight="1" thickBot="1" x14ac:dyDescent="0.5">
      <c r="A98" s="10"/>
      <c r="B98" s="57"/>
      <c r="C98" s="84"/>
      <c r="D98" s="85" t="s">
        <v>3</v>
      </c>
      <c r="E98" s="85"/>
      <c r="F98" s="85"/>
      <c r="G98" s="85"/>
      <c r="H98" s="384">
        <v>0.04</v>
      </c>
      <c r="I98" s="84"/>
      <c r="J98" s="57"/>
      <c r="K98" s="61" t="s">
        <v>76</v>
      </c>
      <c r="L98" s="480" t="s">
        <v>217</v>
      </c>
      <c r="M98" s="480"/>
      <c r="N98" s="480"/>
      <c r="O98" s="480"/>
      <c r="P98" s="480"/>
      <c r="Q98" s="480"/>
      <c r="R98" s="480"/>
      <c r="S98" s="480"/>
      <c r="T98" s="480"/>
      <c r="U98" s="480"/>
      <c r="V98" s="480"/>
      <c r="W98" s="480"/>
      <c r="X98" s="480"/>
      <c r="Y98" s="480"/>
      <c r="Z98" s="480"/>
      <c r="AA98" s="58"/>
      <c r="AB98" s="14"/>
      <c r="AC98" s="14"/>
    </row>
    <row r="99" spans="1:29" ht="18" customHeight="1" x14ac:dyDescent="0.45">
      <c r="A99" s="10"/>
      <c r="B99" s="57"/>
      <c r="C99" s="84"/>
      <c r="D99" s="84"/>
      <c r="E99" s="84"/>
      <c r="F99" s="84"/>
      <c r="G99" s="84"/>
      <c r="H99" s="84"/>
      <c r="I99" s="84"/>
      <c r="J99" s="57"/>
      <c r="K99" s="57"/>
      <c r="L99" s="480"/>
      <c r="M99" s="480"/>
      <c r="N99" s="480"/>
      <c r="O99" s="480"/>
      <c r="P99" s="480"/>
      <c r="Q99" s="480"/>
      <c r="R99" s="480"/>
      <c r="S99" s="480"/>
      <c r="T99" s="480"/>
      <c r="U99" s="480"/>
      <c r="V99" s="480"/>
      <c r="W99" s="480"/>
      <c r="X99" s="480"/>
      <c r="Y99" s="480"/>
      <c r="Z99" s="480"/>
      <c r="AA99" s="58"/>
      <c r="AB99" s="14"/>
      <c r="AC99" s="14"/>
    </row>
    <row r="100" spans="1:29" ht="18" customHeight="1" x14ac:dyDescent="0.45">
      <c r="A100" s="10"/>
      <c r="B100" s="57"/>
      <c r="C100" s="84"/>
      <c r="D100" s="84"/>
      <c r="E100" s="84"/>
      <c r="F100" s="84"/>
      <c r="G100" s="84"/>
      <c r="H100" s="84"/>
      <c r="I100" s="84"/>
      <c r="J100" s="57"/>
      <c r="K100" s="57"/>
      <c r="L100" s="480" t="s">
        <v>218</v>
      </c>
      <c r="M100" s="480"/>
      <c r="N100" s="480"/>
      <c r="O100" s="480"/>
      <c r="P100" s="480"/>
      <c r="Q100" s="480"/>
      <c r="R100" s="480"/>
      <c r="S100" s="480"/>
      <c r="T100" s="480"/>
      <c r="U100" s="480"/>
      <c r="V100" s="480"/>
      <c r="W100" s="480"/>
      <c r="X100" s="480"/>
      <c r="Y100" s="480"/>
      <c r="Z100" s="480"/>
      <c r="AA100" s="58"/>
      <c r="AB100" s="14"/>
      <c r="AC100" s="14"/>
    </row>
    <row r="101" spans="1:29" ht="18" customHeight="1" x14ac:dyDescent="0.45">
      <c r="A101" s="10"/>
      <c r="B101" s="57"/>
      <c r="C101" s="84"/>
      <c r="D101" s="84"/>
      <c r="E101" s="84"/>
      <c r="F101" s="84"/>
      <c r="G101" s="84"/>
      <c r="H101" s="84"/>
      <c r="I101" s="84"/>
      <c r="J101" s="57"/>
      <c r="K101" s="57"/>
      <c r="L101" s="480"/>
      <c r="M101" s="480"/>
      <c r="N101" s="480"/>
      <c r="O101" s="480"/>
      <c r="P101" s="480"/>
      <c r="Q101" s="480"/>
      <c r="R101" s="480"/>
      <c r="S101" s="480"/>
      <c r="T101" s="480"/>
      <c r="U101" s="480"/>
      <c r="V101" s="480"/>
      <c r="W101" s="480"/>
      <c r="X101" s="480"/>
      <c r="Y101" s="480"/>
      <c r="Z101" s="480"/>
      <c r="AA101" s="58"/>
      <c r="AB101" s="14"/>
      <c r="AC101" s="14"/>
    </row>
    <row r="102" spans="1:29" ht="18" customHeight="1" x14ac:dyDescent="0.45">
      <c r="A102" s="10"/>
      <c r="B102" s="57"/>
      <c r="C102" s="84"/>
      <c r="D102" s="84"/>
      <c r="E102" s="84"/>
      <c r="F102" s="84"/>
      <c r="G102" s="84"/>
      <c r="H102" s="84"/>
      <c r="I102" s="84"/>
      <c r="J102" s="57"/>
      <c r="K102" s="57"/>
      <c r="L102" s="469" t="s">
        <v>216</v>
      </c>
      <c r="M102" s="469"/>
      <c r="N102" s="469"/>
      <c r="O102" s="469"/>
      <c r="P102" s="469"/>
      <c r="Q102" s="469"/>
      <c r="R102" s="469"/>
      <c r="S102" s="469"/>
      <c r="T102" s="469"/>
      <c r="U102" s="469"/>
      <c r="V102" s="469"/>
      <c r="W102" s="469"/>
      <c r="X102" s="469"/>
      <c r="Y102" s="469"/>
      <c r="Z102" s="469"/>
      <c r="AA102" s="58"/>
      <c r="AB102" s="14"/>
      <c r="AC102" s="14"/>
    </row>
    <row r="103" spans="1:29" ht="18" customHeight="1" x14ac:dyDescent="0.45">
      <c r="A103" s="10"/>
      <c r="B103" s="57"/>
      <c r="C103" s="84"/>
      <c r="D103" s="84"/>
      <c r="E103" s="84"/>
      <c r="F103" s="84"/>
      <c r="G103" s="84"/>
      <c r="H103" s="84"/>
      <c r="I103" s="84"/>
      <c r="J103" s="57"/>
      <c r="K103" s="57"/>
      <c r="L103" s="469"/>
      <c r="M103" s="469"/>
      <c r="N103" s="469"/>
      <c r="O103" s="469"/>
      <c r="P103" s="469"/>
      <c r="Q103" s="469"/>
      <c r="R103" s="469"/>
      <c r="S103" s="469"/>
      <c r="T103" s="469"/>
      <c r="U103" s="469"/>
      <c r="V103" s="469"/>
      <c r="W103" s="469"/>
      <c r="X103" s="469"/>
      <c r="Y103" s="469"/>
      <c r="Z103" s="469"/>
      <c r="AA103" s="58"/>
      <c r="AB103" s="14"/>
      <c r="AC103" s="14"/>
    </row>
    <row r="104" spans="1:29" ht="18" customHeight="1" x14ac:dyDescent="0.45">
      <c r="A104" s="10"/>
      <c r="B104" s="57"/>
      <c r="C104" s="84"/>
      <c r="D104" s="84"/>
      <c r="E104" s="84"/>
      <c r="F104" s="84"/>
      <c r="G104" s="84"/>
      <c r="H104" s="84"/>
      <c r="I104" s="84"/>
      <c r="J104" s="57"/>
      <c r="K104" s="57"/>
      <c r="L104" s="62" t="s">
        <v>61</v>
      </c>
      <c r="M104" s="57"/>
      <c r="N104" s="57"/>
      <c r="O104" s="58"/>
      <c r="P104" s="58"/>
      <c r="Q104" s="58"/>
      <c r="R104" s="58"/>
      <c r="S104" s="58"/>
      <c r="T104" s="58"/>
      <c r="U104" s="58"/>
      <c r="V104" s="58"/>
      <c r="W104" s="58"/>
      <c r="X104" s="58"/>
      <c r="Y104" s="58"/>
      <c r="Z104" s="58"/>
      <c r="AA104" s="58"/>
      <c r="AB104" s="14"/>
      <c r="AC104" s="14"/>
    </row>
    <row r="105" spans="1:29" ht="18" customHeight="1" x14ac:dyDescent="0.45">
      <c r="A105" s="10"/>
      <c r="B105" s="57"/>
      <c r="C105" s="84"/>
      <c r="D105" s="84"/>
      <c r="E105" s="84"/>
      <c r="F105" s="84"/>
      <c r="G105" s="84"/>
      <c r="H105" s="84"/>
      <c r="I105" s="84"/>
      <c r="J105" s="57"/>
      <c r="K105" s="57"/>
      <c r="L105" s="57"/>
      <c r="M105" s="57"/>
      <c r="N105" s="57"/>
      <c r="O105" s="58"/>
      <c r="P105" s="58"/>
      <c r="Q105" s="58"/>
      <c r="R105" s="58"/>
      <c r="S105" s="58"/>
      <c r="T105" s="58"/>
      <c r="U105" s="58"/>
      <c r="V105" s="58"/>
      <c r="W105" s="58"/>
      <c r="X105" s="58"/>
      <c r="Y105" s="58"/>
      <c r="Z105" s="58"/>
      <c r="AA105" s="58"/>
      <c r="AB105" s="14"/>
      <c r="AC105" s="14"/>
    </row>
    <row r="106" spans="1:29" ht="18" customHeight="1" x14ac:dyDescent="0.45">
      <c r="A106" s="10"/>
      <c r="B106" s="57"/>
      <c r="C106" s="84"/>
      <c r="D106" s="84"/>
      <c r="E106" s="84"/>
      <c r="F106" s="84"/>
      <c r="G106" s="84"/>
      <c r="H106" s="84"/>
      <c r="I106" s="84"/>
      <c r="J106" s="57"/>
      <c r="K106" s="57"/>
      <c r="L106" s="57"/>
      <c r="M106" s="57"/>
      <c r="N106" s="57"/>
      <c r="O106" s="58"/>
      <c r="P106" s="58"/>
      <c r="Q106" s="58"/>
      <c r="R106" s="58"/>
      <c r="S106" s="58"/>
      <c r="T106" s="58"/>
      <c r="U106" s="58"/>
      <c r="V106" s="58"/>
      <c r="W106" s="58"/>
      <c r="X106" s="58"/>
      <c r="Y106" s="58"/>
      <c r="Z106" s="58"/>
      <c r="AA106" s="58"/>
      <c r="AB106" s="14"/>
      <c r="AC106" s="14"/>
    </row>
    <row r="107" spans="1:29" ht="18" customHeight="1" x14ac:dyDescent="0.45">
      <c r="A107" s="10"/>
      <c r="B107" s="57"/>
      <c r="C107" s="84"/>
      <c r="D107" s="84"/>
      <c r="E107" s="84"/>
      <c r="F107" s="84"/>
      <c r="G107" s="84"/>
      <c r="H107" s="84"/>
      <c r="I107" s="84"/>
      <c r="J107" s="57"/>
      <c r="K107" s="57"/>
      <c r="L107" s="57"/>
      <c r="M107" s="57"/>
      <c r="N107" s="57"/>
      <c r="O107" s="58"/>
      <c r="P107" s="58"/>
      <c r="Q107" s="58"/>
      <c r="R107" s="58"/>
      <c r="S107" s="58"/>
      <c r="T107" s="58"/>
      <c r="U107" s="58"/>
      <c r="V107" s="58"/>
      <c r="W107" s="58"/>
      <c r="X107" s="58"/>
      <c r="Y107" s="58"/>
      <c r="Z107" s="58"/>
      <c r="AA107" s="58"/>
      <c r="AB107" s="14"/>
      <c r="AC107" s="14"/>
    </row>
    <row r="108" spans="1:29" ht="18" customHeight="1" thickBot="1" x14ac:dyDescent="0.5">
      <c r="A108" s="10"/>
      <c r="B108" s="57"/>
      <c r="C108" s="81" t="s">
        <v>228</v>
      </c>
      <c r="D108" s="82"/>
      <c r="E108" s="83"/>
      <c r="F108" s="83"/>
      <c r="G108" s="81"/>
      <c r="H108" s="82"/>
      <c r="I108" s="83"/>
      <c r="J108" s="57"/>
      <c r="K108" s="57"/>
      <c r="L108" s="57"/>
      <c r="M108" s="57"/>
      <c r="N108" s="57"/>
      <c r="O108" s="58"/>
      <c r="P108" s="58"/>
      <c r="Q108" s="58"/>
      <c r="R108" s="58"/>
      <c r="S108" s="58"/>
      <c r="T108" s="58"/>
      <c r="U108" s="58"/>
      <c r="V108" s="58"/>
      <c r="W108" s="58"/>
      <c r="X108" s="58"/>
      <c r="Y108" s="58"/>
      <c r="Z108" s="58"/>
      <c r="AA108" s="58"/>
      <c r="AB108" s="14"/>
      <c r="AC108" s="14"/>
    </row>
    <row r="109" spans="1:29" ht="18" customHeight="1" x14ac:dyDescent="0.45">
      <c r="A109" s="10"/>
      <c r="B109" s="57"/>
      <c r="C109" s="84"/>
      <c r="D109" s="84"/>
      <c r="E109" s="84"/>
      <c r="F109" s="84"/>
      <c r="G109" s="84"/>
      <c r="H109" s="84"/>
      <c r="I109" s="84"/>
      <c r="J109" s="57"/>
      <c r="K109" s="57"/>
      <c r="L109" s="57"/>
      <c r="M109" s="57"/>
      <c r="N109" s="57"/>
      <c r="O109" s="58"/>
      <c r="P109" s="58"/>
      <c r="Q109" s="58"/>
      <c r="R109" s="58"/>
      <c r="S109" s="58"/>
      <c r="T109" s="58"/>
      <c r="U109" s="58"/>
      <c r="V109" s="58"/>
      <c r="W109" s="58"/>
      <c r="X109" s="58"/>
      <c r="Y109" s="58"/>
      <c r="Z109" s="58"/>
      <c r="AA109" s="58"/>
      <c r="AB109" s="14"/>
      <c r="AC109" s="14"/>
    </row>
    <row r="110" spans="1:29" ht="18" customHeight="1" x14ac:dyDescent="0.45">
      <c r="A110" s="10"/>
      <c r="B110" s="57"/>
      <c r="C110" s="84"/>
      <c r="D110" s="84"/>
      <c r="E110" s="84"/>
      <c r="F110" s="84"/>
      <c r="G110" s="84"/>
      <c r="H110" s="84"/>
      <c r="I110" s="84"/>
      <c r="J110" s="57"/>
      <c r="K110" s="57"/>
      <c r="L110" s="57"/>
      <c r="M110" s="57"/>
      <c r="N110" s="57"/>
      <c r="O110" s="58"/>
      <c r="P110" s="58"/>
      <c r="Q110" s="58"/>
      <c r="R110" s="58"/>
      <c r="S110" s="58"/>
      <c r="T110" s="58"/>
      <c r="U110" s="58"/>
      <c r="V110" s="58"/>
      <c r="W110" s="58"/>
      <c r="X110" s="58"/>
      <c r="Y110" s="58"/>
      <c r="Z110" s="58"/>
      <c r="AA110" s="58"/>
      <c r="AB110" s="14"/>
      <c r="AC110" s="14"/>
    </row>
    <row r="111" spans="1:29" ht="18" customHeight="1" x14ac:dyDescent="0.45">
      <c r="A111" s="10"/>
      <c r="B111" s="57"/>
      <c r="C111" s="84"/>
      <c r="D111" s="84"/>
      <c r="E111" s="84"/>
      <c r="F111" s="84"/>
      <c r="G111" s="84"/>
      <c r="H111" s="84"/>
      <c r="I111" s="84"/>
      <c r="J111" s="57"/>
      <c r="K111" s="57"/>
      <c r="L111" s="469" t="s">
        <v>319</v>
      </c>
      <c r="M111" s="469"/>
      <c r="N111" s="469"/>
      <c r="O111" s="469"/>
      <c r="P111" s="469"/>
      <c r="Q111" s="469"/>
      <c r="R111" s="469"/>
      <c r="S111" s="469"/>
      <c r="T111" s="469"/>
      <c r="U111" s="469"/>
      <c r="V111" s="469"/>
      <c r="W111" s="469"/>
      <c r="X111" s="469"/>
      <c r="Y111" s="469"/>
      <c r="Z111" s="469"/>
      <c r="AA111" s="58"/>
      <c r="AB111" s="14"/>
      <c r="AC111" s="14"/>
    </row>
    <row r="112" spans="1:29" ht="18" customHeight="1" x14ac:dyDescent="0.45">
      <c r="A112" s="10"/>
      <c r="B112" s="57"/>
      <c r="C112" s="84"/>
      <c r="D112" s="84"/>
      <c r="E112" s="84"/>
      <c r="F112" s="84"/>
      <c r="G112" s="84"/>
      <c r="H112" s="84"/>
      <c r="I112" s="84"/>
      <c r="J112" s="57"/>
      <c r="K112" s="57"/>
      <c r="L112" s="470" t="s">
        <v>210</v>
      </c>
      <c r="M112" s="470"/>
      <c r="N112" s="470"/>
      <c r="O112" s="470"/>
      <c r="P112" s="470"/>
      <c r="Q112" s="470"/>
      <c r="R112" s="470"/>
      <c r="S112" s="470"/>
      <c r="T112" s="470"/>
      <c r="U112" s="470"/>
      <c r="V112" s="470"/>
      <c r="W112" s="470"/>
      <c r="X112" s="470"/>
      <c r="Y112" s="470"/>
      <c r="Z112" s="470"/>
      <c r="AA112" s="58"/>
      <c r="AB112" s="14"/>
      <c r="AC112" s="14"/>
    </row>
    <row r="113" spans="1:29" ht="18" customHeight="1" x14ac:dyDescent="0.45">
      <c r="A113" s="10"/>
      <c r="B113" s="57"/>
      <c r="C113" s="84"/>
      <c r="D113" s="84"/>
      <c r="E113" s="84"/>
      <c r="F113" s="84"/>
      <c r="G113" s="84"/>
      <c r="H113" s="84"/>
      <c r="I113" s="84"/>
      <c r="J113" s="57"/>
      <c r="K113" s="57"/>
      <c r="L113" s="470" t="s">
        <v>320</v>
      </c>
      <c r="M113" s="470"/>
      <c r="N113" s="470"/>
      <c r="O113" s="470"/>
      <c r="P113" s="470"/>
      <c r="Q113" s="470"/>
      <c r="R113" s="470"/>
      <c r="S113" s="470"/>
      <c r="T113" s="470"/>
      <c r="U113" s="470"/>
      <c r="V113" s="470"/>
      <c r="W113" s="470"/>
      <c r="X113" s="470"/>
      <c r="Y113" s="470"/>
      <c r="Z113" s="470"/>
      <c r="AA113" s="58"/>
      <c r="AB113" s="14"/>
      <c r="AC113" s="14"/>
    </row>
    <row r="114" spans="1:29" ht="18" customHeight="1" x14ac:dyDescent="0.45">
      <c r="A114" s="10"/>
      <c r="B114" s="57"/>
      <c r="C114" s="84"/>
      <c r="D114" s="84"/>
      <c r="E114" s="84"/>
      <c r="F114" s="84"/>
      <c r="G114" s="84"/>
      <c r="H114" s="84"/>
      <c r="I114" s="84"/>
      <c r="J114" s="57"/>
      <c r="K114" s="57"/>
      <c r="L114" s="470"/>
      <c r="M114" s="470"/>
      <c r="N114" s="470"/>
      <c r="O114" s="470"/>
      <c r="P114" s="470"/>
      <c r="Q114" s="470"/>
      <c r="R114" s="470"/>
      <c r="S114" s="470"/>
      <c r="T114" s="470"/>
      <c r="U114" s="470"/>
      <c r="V114" s="470"/>
      <c r="W114" s="470"/>
      <c r="X114" s="470"/>
      <c r="Y114" s="470"/>
      <c r="Z114" s="470"/>
      <c r="AA114" s="58"/>
      <c r="AB114" s="14"/>
      <c r="AC114" s="14"/>
    </row>
    <row r="115" spans="1:29" ht="18" customHeight="1" thickBot="1" x14ac:dyDescent="0.5">
      <c r="A115" s="10"/>
      <c r="B115" s="57"/>
      <c r="D115" s="30" t="s">
        <v>231</v>
      </c>
      <c r="I115" s="103">
        <v>2009</v>
      </c>
      <c r="K115" s="57"/>
      <c r="L115" s="57"/>
      <c r="M115" s="57"/>
      <c r="N115" s="57"/>
      <c r="O115" s="58"/>
      <c r="P115" s="58"/>
      <c r="Q115" s="58"/>
      <c r="R115" s="58"/>
      <c r="S115" s="58"/>
      <c r="T115" s="58"/>
      <c r="U115" s="58"/>
      <c r="V115" s="58"/>
      <c r="W115" s="58"/>
      <c r="X115" s="58"/>
      <c r="Y115" s="58"/>
      <c r="Z115" s="58"/>
      <c r="AA115" s="58"/>
      <c r="AB115" s="14"/>
      <c r="AC115" s="14"/>
    </row>
    <row r="116" spans="1:29" ht="18" customHeight="1" x14ac:dyDescent="0.45">
      <c r="A116" s="10"/>
      <c r="B116" s="57"/>
      <c r="D116" s="490"/>
      <c r="E116" s="491"/>
      <c r="F116" s="491"/>
      <c r="G116" s="492"/>
      <c r="I116" s="231"/>
      <c r="K116" s="61" t="s">
        <v>54</v>
      </c>
      <c r="L116" s="469" t="s">
        <v>314</v>
      </c>
      <c r="M116" s="469"/>
      <c r="N116" s="469"/>
      <c r="O116" s="469"/>
      <c r="P116" s="469"/>
      <c r="Q116" s="469"/>
      <c r="R116" s="469"/>
      <c r="S116" s="469"/>
      <c r="T116" s="469"/>
      <c r="U116" s="469"/>
      <c r="V116" s="469"/>
      <c r="W116" s="469"/>
      <c r="X116" s="469"/>
      <c r="Y116" s="469"/>
      <c r="Z116" s="58"/>
      <c r="AA116" s="58"/>
      <c r="AB116" s="14"/>
      <c r="AC116" s="14"/>
    </row>
    <row r="117" spans="1:29" ht="18" customHeight="1" x14ac:dyDescent="0.45">
      <c r="A117" s="10"/>
      <c r="B117" s="57"/>
      <c r="C117" s="84"/>
      <c r="D117" s="88" t="s">
        <v>60</v>
      </c>
      <c r="E117" s="84"/>
      <c r="F117" s="84"/>
      <c r="G117" s="84"/>
      <c r="H117" s="84"/>
      <c r="I117" s="88" t="s">
        <v>60</v>
      </c>
      <c r="J117" s="57"/>
      <c r="K117" s="57"/>
      <c r="AA117" s="58"/>
      <c r="AB117" s="14"/>
      <c r="AC117" s="14"/>
    </row>
    <row r="118" spans="1:29" ht="18" customHeight="1" x14ac:dyDescent="0.45">
      <c r="A118" s="10"/>
      <c r="B118" s="57"/>
      <c r="C118" s="84"/>
      <c r="D118" s="88" t="s">
        <v>59</v>
      </c>
      <c r="E118" s="84"/>
      <c r="F118" s="84"/>
      <c r="G118" s="84"/>
      <c r="H118" s="84"/>
      <c r="I118" s="88" t="s">
        <v>77</v>
      </c>
      <c r="J118" s="57"/>
      <c r="K118" s="57"/>
      <c r="AA118" s="58"/>
      <c r="AB118" s="14"/>
      <c r="AC118" s="14"/>
    </row>
    <row r="119" spans="1:29" ht="18" customHeight="1" x14ac:dyDescent="0.45">
      <c r="A119" s="10"/>
      <c r="B119" s="57"/>
      <c r="C119" s="84"/>
      <c r="D119" s="84"/>
      <c r="E119" s="84"/>
      <c r="F119" s="84"/>
      <c r="G119" s="84"/>
      <c r="H119" s="84"/>
      <c r="I119" s="84"/>
      <c r="J119" s="57"/>
      <c r="K119" s="61" t="s">
        <v>78</v>
      </c>
      <c r="L119" s="469" t="s">
        <v>315</v>
      </c>
      <c r="M119" s="469"/>
      <c r="N119" s="469"/>
      <c r="O119" s="469"/>
      <c r="P119" s="469"/>
      <c r="Q119" s="469"/>
      <c r="R119" s="469"/>
      <c r="S119" s="469"/>
      <c r="T119" s="469"/>
      <c r="U119" s="469"/>
      <c r="V119" s="469"/>
      <c r="W119" s="469"/>
      <c r="X119" s="469"/>
      <c r="Y119" s="469"/>
      <c r="Z119" s="469"/>
      <c r="AA119" s="58"/>
      <c r="AB119" s="14"/>
      <c r="AC119" s="14"/>
    </row>
    <row r="120" spans="1:29" ht="18" customHeight="1" x14ac:dyDescent="0.45">
      <c r="A120" s="10"/>
      <c r="B120" s="57"/>
      <c r="C120" s="84"/>
      <c r="D120" s="84"/>
      <c r="E120" s="84"/>
      <c r="F120" s="84"/>
      <c r="G120" s="84"/>
      <c r="H120" s="84"/>
      <c r="I120" s="84"/>
      <c r="J120" s="57"/>
      <c r="K120" s="57"/>
      <c r="L120" s="469"/>
      <c r="M120" s="469"/>
      <c r="N120" s="469"/>
      <c r="O120" s="469"/>
      <c r="P120" s="469"/>
      <c r="Q120" s="469"/>
      <c r="R120" s="469"/>
      <c r="S120" s="469"/>
      <c r="T120" s="469"/>
      <c r="U120" s="469"/>
      <c r="V120" s="469"/>
      <c r="W120" s="469"/>
      <c r="X120" s="469"/>
      <c r="Y120" s="469"/>
      <c r="Z120" s="469"/>
      <c r="AA120" s="58"/>
      <c r="AB120" s="14"/>
      <c r="AC120" s="14"/>
    </row>
    <row r="121" spans="1:29" ht="18" customHeight="1" x14ac:dyDescent="0.45">
      <c r="A121" s="10"/>
      <c r="B121" s="57"/>
      <c r="C121" s="84"/>
      <c r="D121" s="84"/>
      <c r="E121" s="84"/>
      <c r="F121" s="84"/>
      <c r="G121" s="84"/>
      <c r="H121" s="84"/>
      <c r="I121" s="84"/>
      <c r="J121" s="57"/>
      <c r="K121" s="57"/>
      <c r="L121" s="62" t="s">
        <v>61</v>
      </c>
      <c r="M121" s="60"/>
      <c r="N121" s="60"/>
      <c r="O121" s="60"/>
      <c r="P121" s="60"/>
      <c r="Q121" s="60"/>
      <c r="R121" s="60"/>
      <c r="S121" s="60"/>
      <c r="T121" s="60"/>
      <c r="U121" s="60"/>
      <c r="V121" s="60"/>
      <c r="W121" s="60"/>
      <c r="X121" s="60"/>
      <c r="Y121" s="60"/>
      <c r="Z121" s="60"/>
      <c r="AA121" s="58"/>
      <c r="AB121" s="14"/>
      <c r="AC121" s="14"/>
    </row>
    <row r="122" spans="1:29" ht="18" customHeight="1" x14ac:dyDescent="0.45">
      <c r="A122" s="10"/>
      <c r="B122" s="57"/>
      <c r="C122" s="84"/>
      <c r="D122" s="84"/>
      <c r="E122" s="84"/>
      <c r="F122" s="84"/>
      <c r="G122" s="84"/>
      <c r="H122" s="84"/>
      <c r="I122" s="84"/>
      <c r="J122" s="57"/>
      <c r="K122" s="57"/>
      <c r="L122" s="62"/>
      <c r="M122" s="60"/>
      <c r="N122" s="60"/>
      <c r="O122" s="60"/>
      <c r="P122" s="60"/>
      <c r="Q122" s="60"/>
      <c r="R122" s="60"/>
      <c r="S122" s="60"/>
      <c r="T122" s="60"/>
      <c r="U122" s="60"/>
      <c r="V122" s="60"/>
      <c r="W122" s="60"/>
      <c r="X122" s="60"/>
      <c r="Y122" s="60"/>
      <c r="Z122" s="60"/>
      <c r="AA122" s="58"/>
      <c r="AB122" s="14"/>
      <c r="AC122" s="14"/>
    </row>
    <row r="123" spans="1:29" ht="18" customHeight="1" thickBot="1" x14ac:dyDescent="0.5">
      <c r="A123" s="10"/>
      <c r="B123" s="57"/>
      <c r="C123" s="84"/>
      <c r="D123" s="30" t="s">
        <v>230</v>
      </c>
      <c r="I123" s="103">
        <v>2019</v>
      </c>
      <c r="K123" s="57"/>
      <c r="L123" s="57"/>
      <c r="M123" s="57"/>
      <c r="N123" s="57"/>
      <c r="O123" s="58"/>
      <c r="P123" s="58"/>
      <c r="Q123" s="58"/>
      <c r="R123" s="58"/>
      <c r="S123" s="58"/>
      <c r="T123" s="58"/>
      <c r="U123" s="58"/>
      <c r="V123" s="58"/>
      <c r="W123" s="58"/>
      <c r="X123" s="58"/>
      <c r="Y123" s="58"/>
      <c r="Z123" s="58"/>
      <c r="AA123" s="58"/>
      <c r="AB123" s="14"/>
      <c r="AC123" s="14"/>
    </row>
    <row r="124" spans="1:29" ht="18" customHeight="1" x14ac:dyDescent="0.45">
      <c r="A124" s="10"/>
      <c r="B124" s="57"/>
      <c r="C124" s="84"/>
      <c r="D124" s="505"/>
      <c r="E124" s="506"/>
      <c r="F124" s="506"/>
      <c r="G124" s="507"/>
      <c r="I124" s="231"/>
      <c r="K124" s="61" t="s">
        <v>312</v>
      </c>
      <c r="L124" s="469" t="s">
        <v>316</v>
      </c>
      <c r="M124" s="469"/>
      <c r="N124" s="469"/>
      <c r="O124" s="469"/>
      <c r="P124" s="469"/>
      <c r="Q124" s="469"/>
      <c r="R124" s="469"/>
      <c r="S124" s="469"/>
      <c r="T124" s="469"/>
      <c r="U124" s="469"/>
      <c r="V124" s="469"/>
      <c r="W124" s="469"/>
      <c r="X124" s="469"/>
      <c r="Y124" s="469"/>
      <c r="Z124" s="469"/>
      <c r="AA124" s="58"/>
      <c r="AB124" s="14"/>
      <c r="AC124" s="14"/>
    </row>
    <row r="125" spans="1:29" ht="18" customHeight="1" x14ac:dyDescent="0.45">
      <c r="A125" s="10"/>
      <c r="B125" s="57"/>
      <c r="C125" s="84"/>
      <c r="D125" s="84"/>
      <c r="E125" s="84"/>
      <c r="F125" s="84"/>
      <c r="G125" s="84"/>
      <c r="H125" s="84"/>
      <c r="I125" s="88" t="s">
        <v>60</v>
      </c>
      <c r="J125" s="57"/>
      <c r="K125" s="57"/>
      <c r="L125" s="469"/>
      <c r="M125" s="469"/>
      <c r="N125" s="469"/>
      <c r="O125" s="469"/>
      <c r="P125" s="469"/>
      <c r="Q125" s="469"/>
      <c r="R125" s="469"/>
      <c r="S125" s="469"/>
      <c r="T125" s="469"/>
      <c r="U125" s="469"/>
      <c r="V125" s="469"/>
      <c r="W125" s="469"/>
      <c r="X125" s="469"/>
      <c r="Y125" s="469"/>
      <c r="Z125" s="469"/>
      <c r="AA125" s="58"/>
      <c r="AB125" s="14"/>
      <c r="AC125" s="14"/>
    </row>
    <row r="126" spans="1:29" ht="18" customHeight="1" x14ac:dyDescent="0.45">
      <c r="A126" s="10"/>
      <c r="B126" s="57"/>
      <c r="C126" s="84"/>
      <c r="D126" s="84"/>
      <c r="E126" s="84"/>
      <c r="F126" s="84"/>
      <c r="G126" s="84"/>
      <c r="H126" s="84"/>
      <c r="I126" s="88" t="s">
        <v>310</v>
      </c>
      <c r="J126" s="57"/>
      <c r="K126" s="57"/>
      <c r="L126" s="469"/>
      <c r="M126" s="469"/>
      <c r="N126" s="469"/>
      <c r="O126" s="469"/>
      <c r="P126" s="469"/>
      <c r="Q126" s="469"/>
      <c r="R126" s="469"/>
      <c r="S126" s="469"/>
      <c r="T126" s="469"/>
      <c r="U126" s="469"/>
      <c r="V126" s="469"/>
      <c r="W126" s="469"/>
      <c r="X126" s="469"/>
      <c r="Y126" s="469"/>
      <c r="Z126" s="469"/>
      <c r="AA126" s="58"/>
      <c r="AB126" s="14"/>
      <c r="AC126" s="14"/>
    </row>
    <row r="127" spans="1:29" ht="18" customHeight="1" x14ac:dyDescent="0.45">
      <c r="A127" s="10"/>
      <c r="B127" s="57"/>
      <c r="C127" s="84"/>
      <c r="D127" s="84"/>
      <c r="E127" s="84"/>
      <c r="F127" s="84"/>
      <c r="G127" s="84"/>
      <c r="H127" s="84"/>
      <c r="I127" s="88"/>
      <c r="J127" s="57"/>
      <c r="K127" s="57"/>
      <c r="L127" s="469"/>
      <c r="M127" s="469"/>
      <c r="N127" s="469"/>
      <c r="O127" s="469"/>
      <c r="P127" s="469"/>
      <c r="Q127" s="469"/>
      <c r="R127" s="469"/>
      <c r="S127" s="469"/>
      <c r="T127" s="469"/>
      <c r="U127" s="469"/>
      <c r="V127" s="469"/>
      <c r="W127" s="469"/>
      <c r="X127" s="469"/>
      <c r="Y127" s="469"/>
      <c r="Z127" s="469"/>
      <c r="AA127" s="58"/>
      <c r="AB127" s="14"/>
      <c r="AC127" s="14"/>
    </row>
    <row r="128" spans="1:29" ht="18" customHeight="1" x14ac:dyDescent="0.45">
      <c r="A128" s="10"/>
      <c r="B128" s="57"/>
      <c r="C128" s="84"/>
      <c r="D128" s="84"/>
      <c r="E128" s="84"/>
      <c r="F128" s="84"/>
      <c r="G128" s="84"/>
      <c r="H128" s="84"/>
      <c r="I128" s="88"/>
      <c r="J128" s="57"/>
      <c r="K128" s="57"/>
      <c r="L128" s="469" t="s">
        <v>324</v>
      </c>
      <c r="M128" s="469"/>
      <c r="N128" s="469"/>
      <c r="O128" s="469"/>
      <c r="P128" s="469"/>
      <c r="Q128" s="469"/>
      <c r="R128" s="469"/>
      <c r="S128" s="469"/>
      <c r="T128" s="469"/>
      <c r="U128" s="469"/>
      <c r="V128" s="469"/>
      <c r="W128" s="469"/>
      <c r="X128" s="469"/>
      <c r="Y128" s="469"/>
      <c r="Z128" s="469"/>
      <c r="AA128" s="58"/>
      <c r="AB128" s="14"/>
      <c r="AC128" s="14"/>
    </row>
    <row r="129" spans="1:29" ht="18" customHeight="1" x14ac:dyDescent="0.45">
      <c r="A129" s="10"/>
      <c r="B129" s="57"/>
      <c r="C129" s="84"/>
      <c r="D129" s="84"/>
      <c r="E129" s="84"/>
      <c r="F129" s="84"/>
      <c r="G129" s="84"/>
      <c r="H129" s="84"/>
      <c r="I129" s="88"/>
      <c r="J129" s="57"/>
      <c r="K129" s="57"/>
      <c r="L129" s="469"/>
      <c r="M129" s="469"/>
      <c r="N129" s="469"/>
      <c r="O129" s="469"/>
      <c r="P129" s="469"/>
      <c r="Q129" s="469"/>
      <c r="R129" s="469"/>
      <c r="S129" s="469"/>
      <c r="T129" s="469"/>
      <c r="U129" s="469"/>
      <c r="V129" s="469"/>
      <c r="W129" s="469"/>
      <c r="X129" s="469"/>
      <c r="Y129" s="469"/>
      <c r="Z129" s="469"/>
      <c r="AA129" s="58"/>
      <c r="AB129" s="14"/>
      <c r="AC129" s="14"/>
    </row>
    <row r="130" spans="1:29" ht="18" customHeight="1" x14ac:dyDescent="0.45">
      <c r="A130" s="10"/>
      <c r="B130" s="57"/>
      <c r="C130" s="84"/>
      <c r="D130" s="84"/>
      <c r="E130" s="84"/>
      <c r="F130" s="84"/>
      <c r="G130" s="84"/>
      <c r="H130" s="84"/>
      <c r="I130" s="88"/>
      <c r="J130" s="57"/>
      <c r="K130" s="57"/>
      <c r="L130" s="469"/>
      <c r="M130" s="469"/>
      <c r="N130" s="469"/>
      <c r="O130" s="469"/>
      <c r="P130" s="469"/>
      <c r="Q130" s="469"/>
      <c r="R130" s="469"/>
      <c r="S130" s="469"/>
      <c r="T130" s="469"/>
      <c r="U130" s="469"/>
      <c r="V130" s="469"/>
      <c r="W130" s="469"/>
      <c r="X130" s="469"/>
      <c r="Y130" s="469"/>
      <c r="Z130" s="469"/>
      <c r="AA130" s="58"/>
      <c r="AB130" s="14"/>
      <c r="AC130" s="14"/>
    </row>
    <row r="131" spans="1:29" ht="18" customHeight="1" x14ac:dyDescent="0.45">
      <c r="A131" s="10"/>
      <c r="B131" s="57"/>
      <c r="C131" s="84"/>
      <c r="D131" s="84"/>
      <c r="E131" s="84"/>
      <c r="F131" s="84"/>
      <c r="G131" s="84"/>
      <c r="H131" s="84"/>
      <c r="I131" s="88"/>
      <c r="J131" s="57"/>
      <c r="K131" s="57"/>
      <c r="L131" s="62" t="s">
        <v>61</v>
      </c>
      <c r="M131" s="468"/>
      <c r="N131" s="468"/>
      <c r="O131" s="468"/>
      <c r="P131" s="468"/>
      <c r="Q131" s="468"/>
      <c r="R131" s="468"/>
      <c r="S131" s="468"/>
      <c r="T131" s="468"/>
      <c r="U131" s="468"/>
      <c r="V131" s="468"/>
      <c r="W131" s="468"/>
      <c r="X131" s="468"/>
      <c r="Y131" s="468"/>
      <c r="Z131" s="468"/>
      <c r="AA131" s="58"/>
      <c r="AB131" s="14"/>
      <c r="AC131" s="14"/>
    </row>
    <row r="132" spans="1:29" ht="18" customHeight="1" x14ac:dyDescent="0.45">
      <c r="A132" s="10"/>
      <c r="B132" s="57"/>
      <c r="C132" s="84"/>
      <c r="D132" s="84"/>
      <c r="E132" s="84"/>
      <c r="F132" s="84"/>
      <c r="G132" s="84"/>
      <c r="H132" s="84"/>
      <c r="I132" s="88"/>
      <c r="J132" s="57"/>
      <c r="K132" s="57"/>
      <c r="L132" s="465"/>
      <c r="M132" s="465"/>
      <c r="N132" s="465"/>
      <c r="O132" s="465"/>
      <c r="P132" s="465"/>
      <c r="Q132" s="465"/>
      <c r="R132" s="465"/>
      <c r="S132" s="465"/>
      <c r="T132" s="465"/>
      <c r="U132" s="465"/>
      <c r="V132" s="465"/>
      <c r="W132" s="465"/>
      <c r="X132" s="465"/>
      <c r="Y132" s="465"/>
      <c r="Z132" s="465"/>
      <c r="AA132" s="58"/>
      <c r="AB132" s="14"/>
      <c r="AC132" s="14"/>
    </row>
    <row r="133" spans="1:29" ht="18" customHeight="1" thickBot="1" x14ac:dyDescent="0.5">
      <c r="A133" s="10"/>
      <c r="B133" s="57"/>
      <c r="C133" s="84"/>
      <c r="D133" s="30" t="s">
        <v>229</v>
      </c>
      <c r="G133" s="180"/>
      <c r="I133" s="103">
        <v>2019</v>
      </c>
      <c r="K133" s="57"/>
      <c r="L133" s="57"/>
      <c r="M133" s="57"/>
      <c r="N133" s="57"/>
      <c r="O133" s="58"/>
      <c r="P133" s="58"/>
      <c r="Q133" s="58"/>
      <c r="R133" s="58"/>
      <c r="S133" s="58"/>
      <c r="T133" s="58"/>
      <c r="U133" s="58"/>
      <c r="V133" s="58"/>
      <c r="W133" s="58"/>
      <c r="X133" s="58"/>
      <c r="Y133" s="58"/>
      <c r="Z133" s="58"/>
      <c r="AA133" s="58"/>
      <c r="AB133" s="14"/>
      <c r="AC133" s="14"/>
    </row>
    <row r="134" spans="1:29" ht="18" customHeight="1" x14ac:dyDescent="0.45">
      <c r="A134" s="10"/>
      <c r="B134" s="57"/>
      <c r="C134" s="84"/>
      <c r="D134" s="505"/>
      <c r="E134" s="506"/>
      <c r="F134" s="506"/>
      <c r="G134" s="507"/>
      <c r="I134" s="231"/>
      <c r="K134" s="61" t="s">
        <v>318</v>
      </c>
      <c r="L134" s="469" t="s">
        <v>317</v>
      </c>
      <c r="M134" s="469"/>
      <c r="N134" s="469"/>
      <c r="O134" s="469"/>
      <c r="P134" s="469"/>
      <c r="Q134" s="469"/>
      <c r="R134" s="469"/>
      <c r="S134" s="469"/>
      <c r="T134" s="469"/>
      <c r="U134" s="469"/>
      <c r="V134" s="469"/>
      <c r="W134" s="469"/>
      <c r="X134" s="469"/>
      <c r="Y134" s="469"/>
      <c r="Z134" s="469"/>
      <c r="AA134" s="58"/>
      <c r="AB134" s="14"/>
      <c r="AC134" s="14"/>
    </row>
    <row r="135" spans="1:29" ht="18" customHeight="1" x14ac:dyDescent="0.45">
      <c r="A135" s="10"/>
      <c r="B135" s="57"/>
      <c r="C135" s="84"/>
      <c r="D135" s="84"/>
      <c r="E135" s="84"/>
      <c r="F135" s="84"/>
      <c r="G135" s="84"/>
      <c r="H135" s="84"/>
      <c r="I135" s="88" t="s">
        <v>60</v>
      </c>
      <c r="J135" s="57"/>
      <c r="K135" s="57"/>
      <c r="L135" s="469"/>
      <c r="M135" s="469"/>
      <c r="N135" s="469"/>
      <c r="O135" s="469"/>
      <c r="P135" s="469"/>
      <c r="Q135" s="469"/>
      <c r="R135" s="469"/>
      <c r="S135" s="469"/>
      <c r="T135" s="469"/>
      <c r="U135" s="469"/>
      <c r="V135" s="469"/>
      <c r="W135" s="469"/>
      <c r="X135" s="469"/>
      <c r="Y135" s="469"/>
      <c r="Z135" s="469"/>
      <c r="AA135" s="58"/>
      <c r="AB135" s="14"/>
      <c r="AC135" s="14"/>
    </row>
    <row r="136" spans="1:29" ht="18" customHeight="1" x14ac:dyDescent="0.45">
      <c r="A136" s="10"/>
      <c r="B136" s="57"/>
      <c r="C136" s="84"/>
      <c r="D136" s="84"/>
      <c r="E136" s="84"/>
      <c r="F136" s="84"/>
      <c r="G136" s="84"/>
      <c r="H136" s="84"/>
      <c r="I136" s="88" t="s">
        <v>311</v>
      </c>
      <c r="J136" s="57"/>
      <c r="K136" s="57"/>
      <c r="L136" s="469"/>
      <c r="M136" s="469"/>
      <c r="N136" s="469"/>
      <c r="O136" s="469"/>
      <c r="P136" s="469"/>
      <c r="Q136" s="469"/>
      <c r="R136" s="469"/>
      <c r="S136" s="469"/>
      <c r="T136" s="469"/>
      <c r="U136" s="469"/>
      <c r="V136" s="469"/>
      <c r="W136" s="469"/>
      <c r="X136" s="469"/>
      <c r="Y136" s="469"/>
      <c r="Z136" s="469"/>
      <c r="AA136" s="58"/>
      <c r="AB136" s="14"/>
      <c r="AC136" s="14"/>
    </row>
    <row r="137" spans="1:29" ht="18" customHeight="1" x14ac:dyDescent="0.45">
      <c r="A137" s="10"/>
      <c r="B137" s="57"/>
      <c r="C137" s="84"/>
      <c r="D137" s="84"/>
      <c r="E137" s="84"/>
      <c r="F137" s="84"/>
      <c r="G137" s="84"/>
      <c r="H137" s="84"/>
      <c r="I137" s="84"/>
      <c r="J137" s="57"/>
      <c r="K137" s="57"/>
      <c r="L137" s="469"/>
      <c r="M137" s="469"/>
      <c r="N137" s="469"/>
      <c r="O137" s="469"/>
      <c r="P137" s="469"/>
      <c r="Q137" s="469"/>
      <c r="R137" s="469"/>
      <c r="S137" s="469"/>
      <c r="T137" s="469"/>
      <c r="U137" s="469"/>
      <c r="V137" s="469"/>
      <c r="W137" s="469"/>
      <c r="X137" s="469"/>
      <c r="Y137" s="469"/>
      <c r="Z137" s="469"/>
      <c r="AA137" s="58"/>
      <c r="AB137" s="14"/>
      <c r="AC137" s="14"/>
    </row>
    <row r="138" spans="1:29" ht="18" customHeight="1" x14ac:dyDescent="0.45">
      <c r="A138" s="10"/>
      <c r="B138" s="57"/>
      <c r="C138" s="84"/>
      <c r="D138" s="84"/>
      <c r="E138" s="84"/>
      <c r="F138" s="84"/>
      <c r="G138" s="84"/>
      <c r="H138" s="84"/>
      <c r="I138" s="84"/>
      <c r="J138" s="57"/>
      <c r="K138" s="57"/>
      <c r="L138" s="62" t="s">
        <v>61</v>
      </c>
      <c r="M138" s="468"/>
      <c r="N138" s="468"/>
      <c r="O138" s="468"/>
      <c r="P138" s="468"/>
      <c r="Q138" s="468"/>
      <c r="R138" s="468"/>
      <c r="S138" s="468"/>
      <c r="T138" s="468"/>
      <c r="U138" s="468"/>
      <c r="V138" s="468"/>
      <c r="W138" s="468"/>
      <c r="X138" s="468"/>
      <c r="Y138" s="468"/>
      <c r="Z138" s="468"/>
      <c r="AA138" s="58"/>
      <c r="AB138" s="14"/>
      <c r="AC138" s="14"/>
    </row>
    <row r="139" spans="1:29" ht="18" customHeight="1" x14ac:dyDescent="0.45">
      <c r="A139" s="10"/>
      <c r="B139" s="57"/>
      <c r="C139" s="84"/>
      <c r="D139" s="84"/>
      <c r="E139" s="84"/>
      <c r="F139" s="84"/>
      <c r="G139" s="84"/>
      <c r="H139" s="84"/>
      <c r="I139" s="84"/>
      <c r="J139" s="57"/>
      <c r="K139" s="57"/>
      <c r="L139" s="465"/>
      <c r="M139" s="465"/>
      <c r="N139" s="465"/>
      <c r="O139" s="465"/>
      <c r="P139" s="465"/>
      <c r="Q139" s="465"/>
      <c r="R139" s="465"/>
      <c r="S139" s="465"/>
      <c r="T139" s="465"/>
      <c r="U139" s="465"/>
      <c r="V139" s="465"/>
      <c r="W139" s="465"/>
      <c r="X139" s="465"/>
      <c r="Y139" s="465"/>
      <c r="Z139" s="465"/>
      <c r="AA139" s="58"/>
      <c r="AB139" s="14"/>
      <c r="AC139" s="14"/>
    </row>
    <row r="140" spans="1:29" ht="18" customHeight="1" x14ac:dyDescent="0.45">
      <c r="A140" s="10"/>
      <c r="B140" s="57"/>
      <c r="C140" s="84"/>
      <c r="D140" s="84"/>
      <c r="E140" s="84"/>
      <c r="F140" s="84"/>
      <c r="G140" s="84"/>
      <c r="H140" s="84"/>
      <c r="I140" s="84"/>
      <c r="J140" s="57"/>
      <c r="K140" s="57"/>
      <c r="L140" s="467"/>
      <c r="M140" s="467"/>
      <c r="N140" s="467"/>
      <c r="O140" s="467"/>
      <c r="P140" s="467"/>
      <c r="Q140" s="467"/>
      <c r="R140" s="467"/>
      <c r="S140" s="467"/>
      <c r="T140" s="467"/>
      <c r="U140" s="467"/>
      <c r="V140" s="467"/>
      <c r="W140" s="467"/>
      <c r="X140" s="467"/>
      <c r="Y140" s="467"/>
      <c r="Z140" s="467"/>
      <c r="AA140" s="58"/>
      <c r="AB140" s="14"/>
      <c r="AC140" s="14"/>
    </row>
    <row r="141" spans="1:29" ht="18" customHeight="1" x14ac:dyDescent="0.45">
      <c r="A141" s="10"/>
      <c r="B141" s="57"/>
      <c r="C141" s="84"/>
      <c r="D141" s="84"/>
      <c r="E141" s="84"/>
      <c r="F141" s="84"/>
      <c r="G141" s="84"/>
      <c r="H141" s="84"/>
      <c r="I141" s="84"/>
      <c r="J141" s="57"/>
      <c r="K141" s="57"/>
      <c r="L141" s="465"/>
      <c r="M141" s="465"/>
      <c r="N141" s="465"/>
      <c r="O141" s="465"/>
      <c r="P141" s="465"/>
      <c r="Q141" s="465"/>
      <c r="R141" s="465"/>
      <c r="S141" s="465"/>
      <c r="T141" s="465"/>
      <c r="U141" s="465"/>
      <c r="V141" s="465"/>
      <c r="W141" s="465"/>
      <c r="X141" s="465"/>
      <c r="Y141" s="465"/>
      <c r="Z141" s="465"/>
      <c r="AA141" s="58"/>
      <c r="AB141" s="14"/>
      <c r="AC141" s="14"/>
    </row>
    <row r="142" spans="1:29" ht="18" customHeight="1" thickBot="1" x14ac:dyDescent="0.5">
      <c r="A142" s="10"/>
      <c r="B142" s="57"/>
      <c r="C142" s="81" t="s">
        <v>42</v>
      </c>
      <c r="D142" s="82"/>
      <c r="E142" s="83"/>
      <c r="F142" s="83"/>
      <c r="G142" s="81"/>
      <c r="H142" s="82"/>
      <c r="I142" s="83"/>
      <c r="J142" s="57"/>
      <c r="K142" s="57"/>
      <c r="L142" s="57"/>
      <c r="M142" s="57"/>
      <c r="N142" s="57"/>
      <c r="O142" s="58"/>
      <c r="P142" s="58"/>
      <c r="Q142" s="58"/>
      <c r="R142" s="58"/>
      <c r="S142" s="58"/>
      <c r="T142" s="58"/>
      <c r="U142" s="58"/>
      <c r="V142" s="58"/>
      <c r="W142" s="58"/>
      <c r="X142" s="58"/>
      <c r="Y142" s="58"/>
      <c r="Z142" s="58"/>
      <c r="AA142" s="58"/>
      <c r="AB142" s="14"/>
      <c r="AC142" s="14"/>
    </row>
    <row r="143" spans="1:29" ht="18" customHeight="1" x14ac:dyDescent="0.45">
      <c r="A143" s="10"/>
      <c r="B143" s="57"/>
      <c r="C143" s="84"/>
      <c r="D143" s="84"/>
      <c r="E143" s="84"/>
      <c r="F143" s="84"/>
      <c r="G143" s="84"/>
      <c r="H143" s="84"/>
      <c r="I143" s="84"/>
      <c r="J143" s="57"/>
      <c r="K143" s="57"/>
      <c r="L143" s="57"/>
      <c r="M143" s="57"/>
      <c r="N143" s="57"/>
      <c r="O143" s="58"/>
      <c r="P143" s="58"/>
      <c r="Q143" s="58"/>
      <c r="R143" s="58"/>
      <c r="S143" s="58"/>
      <c r="T143" s="58"/>
      <c r="U143" s="58"/>
      <c r="V143" s="58"/>
      <c r="W143" s="58"/>
      <c r="X143" s="58"/>
      <c r="Y143" s="58"/>
      <c r="Z143" s="58"/>
      <c r="AA143" s="58"/>
      <c r="AB143" s="14"/>
      <c r="AC143" s="14"/>
    </row>
    <row r="144" spans="1:29" ht="18" customHeight="1" x14ac:dyDescent="0.45">
      <c r="A144" s="10"/>
      <c r="B144" s="57"/>
      <c r="C144" s="84"/>
      <c r="D144" s="84"/>
      <c r="E144" s="84"/>
      <c r="F144" s="84"/>
      <c r="G144" s="84"/>
      <c r="H144" s="84"/>
      <c r="I144" s="84"/>
      <c r="J144" s="57"/>
      <c r="K144" s="57"/>
      <c r="L144" s="57"/>
      <c r="M144" s="57"/>
      <c r="N144" s="57"/>
      <c r="O144" s="58"/>
      <c r="P144" s="58"/>
      <c r="Q144" s="58"/>
      <c r="R144" s="58"/>
      <c r="S144" s="58"/>
      <c r="T144" s="58"/>
      <c r="U144" s="58"/>
      <c r="V144" s="58"/>
      <c r="W144" s="58"/>
      <c r="X144" s="58"/>
      <c r="Y144" s="58"/>
      <c r="Z144" s="58"/>
      <c r="AA144" s="58"/>
      <c r="AB144" s="14"/>
      <c r="AC144" s="14"/>
    </row>
    <row r="145" spans="1:29" ht="18" customHeight="1" x14ac:dyDescent="0.45">
      <c r="A145" s="10"/>
      <c r="B145" s="57"/>
      <c r="C145" s="89" t="s">
        <v>110</v>
      </c>
      <c r="D145" s="84"/>
      <c r="E145" s="84"/>
      <c r="F145" s="84"/>
      <c r="G145" s="84"/>
      <c r="H145" s="84"/>
      <c r="I145" s="84"/>
      <c r="J145" s="57"/>
      <c r="K145" s="57"/>
      <c r="L145" s="57"/>
      <c r="M145" s="57"/>
      <c r="N145" s="57"/>
      <c r="O145" s="58"/>
      <c r="P145" s="58"/>
      <c r="Q145" s="58"/>
      <c r="R145" s="58"/>
      <c r="S145" s="58"/>
      <c r="T145" s="58"/>
      <c r="U145" s="58"/>
      <c r="V145" s="58"/>
      <c r="W145" s="58"/>
      <c r="X145" s="58"/>
      <c r="Y145" s="58"/>
      <c r="Z145" s="58"/>
      <c r="AA145" s="58"/>
      <c r="AB145" s="14"/>
      <c r="AC145" s="14"/>
    </row>
    <row r="146" spans="1:29" ht="18" customHeight="1" x14ac:dyDescent="0.45">
      <c r="A146" s="10"/>
      <c r="B146" s="57"/>
      <c r="C146" s="84"/>
      <c r="D146" s="85"/>
      <c r="E146" s="85"/>
      <c r="F146" s="85"/>
      <c r="G146" s="90" t="s">
        <v>21</v>
      </c>
      <c r="H146" s="85"/>
      <c r="I146" s="85"/>
      <c r="J146" s="57"/>
      <c r="K146" s="57"/>
      <c r="L146" s="57"/>
      <c r="M146" s="57"/>
      <c r="N146" s="57"/>
      <c r="O146" s="58"/>
      <c r="P146" s="58"/>
      <c r="Q146" s="58"/>
      <c r="R146" s="58"/>
      <c r="S146" s="58"/>
      <c r="T146" s="58"/>
      <c r="U146" s="58"/>
      <c r="V146" s="58"/>
      <c r="W146" s="58"/>
      <c r="X146" s="58"/>
      <c r="Y146" s="58"/>
      <c r="Z146" s="58"/>
      <c r="AA146" s="58"/>
      <c r="AB146" s="14"/>
      <c r="AC146" s="14"/>
    </row>
    <row r="147" spans="1:29" ht="18" customHeight="1" thickBot="1" x14ac:dyDescent="0.5">
      <c r="A147" s="10"/>
      <c r="B147" s="57"/>
      <c r="C147" s="84"/>
      <c r="D147" s="85" t="s">
        <v>111</v>
      </c>
      <c r="E147" s="85"/>
      <c r="F147" s="85"/>
      <c r="G147" s="91" t="s">
        <v>39</v>
      </c>
      <c r="H147" s="90" t="s">
        <v>15</v>
      </c>
      <c r="I147" s="90">
        <v>2019</v>
      </c>
      <c r="J147" s="57"/>
      <c r="K147" s="61" t="s">
        <v>243</v>
      </c>
      <c r="L147" s="469" t="s">
        <v>219</v>
      </c>
      <c r="M147" s="469"/>
      <c r="N147" s="469"/>
      <c r="O147" s="469"/>
      <c r="P147" s="469"/>
      <c r="Q147" s="469"/>
      <c r="R147" s="469"/>
      <c r="S147" s="469"/>
      <c r="T147" s="469"/>
      <c r="U147" s="469"/>
      <c r="V147" s="469"/>
      <c r="W147" s="469"/>
      <c r="X147" s="469"/>
      <c r="Y147" s="469"/>
      <c r="Z147" s="469"/>
      <c r="AA147" s="58"/>
      <c r="AB147" s="14"/>
      <c r="AC147" s="14"/>
    </row>
    <row r="148" spans="1:29" ht="18" customHeight="1" x14ac:dyDescent="0.45">
      <c r="A148" s="10"/>
      <c r="B148" s="57"/>
      <c r="C148" s="84"/>
      <c r="D148" s="487" t="s">
        <v>14</v>
      </c>
      <c r="E148" s="488"/>
      <c r="F148" s="489"/>
      <c r="G148" s="385">
        <v>0.5</v>
      </c>
      <c r="H148" s="92">
        <v>100000000</v>
      </c>
      <c r="I148" s="386">
        <v>10000000</v>
      </c>
      <c r="J148" s="57"/>
      <c r="K148" s="57"/>
      <c r="L148" s="469"/>
      <c r="M148" s="469"/>
      <c r="N148" s="469"/>
      <c r="O148" s="469"/>
      <c r="P148" s="469"/>
      <c r="Q148" s="469"/>
      <c r="R148" s="469"/>
      <c r="S148" s="469"/>
      <c r="T148" s="469"/>
      <c r="U148" s="469"/>
      <c r="V148" s="469"/>
      <c r="W148" s="469"/>
      <c r="X148" s="469"/>
      <c r="Y148" s="469"/>
      <c r="Z148" s="469"/>
      <c r="AA148" s="58"/>
      <c r="AB148" s="14"/>
      <c r="AC148" s="14"/>
    </row>
    <row r="149" spans="1:29" ht="18" customHeight="1" x14ac:dyDescent="0.45">
      <c r="A149" s="10"/>
      <c r="B149" s="57"/>
      <c r="C149" s="84"/>
      <c r="D149" s="88" t="s">
        <v>60</v>
      </c>
      <c r="E149" s="84"/>
      <c r="F149" s="84"/>
      <c r="G149" s="88" t="s">
        <v>60</v>
      </c>
      <c r="H149" s="84"/>
      <c r="I149" s="88" t="s">
        <v>60</v>
      </c>
      <c r="J149" s="57"/>
      <c r="K149" s="57"/>
      <c r="L149" s="459" t="s">
        <v>313</v>
      </c>
      <c r="AA149" s="58"/>
      <c r="AB149" s="14"/>
      <c r="AC149" s="14"/>
    </row>
    <row r="150" spans="1:29" ht="18" customHeight="1" x14ac:dyDescent="0.45">
      <c r="A150" s="10"/>
      <c r="B150" s="57"/>
      <c r="C150" s="84"/>
      <c r="D150" s="88" t="s">
        <v>244</v>
      </c>
      <c r="E150" s="84"/>
      <c r="F150" s="84"/>
      <c r="G150" s="88" t="s">
        <v>245</v>
      </c>
      <c r="H150" s="84"/>
      <c r="I150" s="88" t="s">
        <v>246</v>
      </c>
      <c r="J150" s="57"/>
      <c r="K150" s="57"/>
      <c r="L150" s="459" t="s">
        <v>220</v>
      </c>
      <c r="AA150" s="58"/>
      <c r="AB150" s="14"/>
      <c r="AC150" s="14"/>
    </row>
    <row r="151" spans="1:29" ht="18" customHeight="1" x14ac:dyDescent="0.45">
      <c r="A151" s="10"/>
      <c r="B151" s="57"/>
      <c r="C151" s="84"/>
      <c r="D151" s="88"/>
      <c r="E151" s="84"/>
      <c r="F151" s="84"/>
      <c r="G151" s="88"/>
      <c r="H151" s="84"/>
      <c r="I151" s="88"/>
      <c r="J151" s="57"/>
      <c r="K151" s="57"/>
      <c r="L151" s="57"/>
      <c r="M151" s="57"/>
      <c r="N151" s="57"/>
      <c r="O151" s="57"/>
      <c r="P151" s="57"/>
      <c r="Q151" s="57"/>
      <c r="R151" s="57"/>
      <c r="S151" s="57"/>
      <c r="T151" s="57"/>
      <c r="U151" s="57"/>
      <c r="V151" s="57"/>
      <c r="W151" s="57"/>
      <c r="X151" s="57"/>
      <c r="Y151" s="57"/>
      <c r="Z151" s="57"/>
      <c r="AA151" s="58"/>
      <c r="AB151" s="14"/>
      <c r="AC151" s="14"/>
    </row>
    <row r="152" spans="1:29" ht="18" customHeight="1" x14ac:dyDescent="0.45">
      <c r="A152" s="10"/>
      <c r="B152" s="57"/>
      <c r="C152" s="84"/>
      <c r="D152" s="88"/>
      <c r="E152" s="84"/>
      <c r="F152" s="84"/>
      <c r="G152" s="88"/>
      <c r="H152" s="84"/>
      <c r="I152" s="88"/>
      <c r="J152" s="57"/>
      <c r="K152" s="57"/>
      <c r="L152" s="57"/>
      <c r="M152" s="57"/>
      <c r="N152" s="57"/>
      <c r="O152" s="57"/>
      <c r="P152" s="57"/>
      <c r="Q152" s="57"/>
      <c r="R152" s="57"/>
      <c r="S152" s="57"/>
      <c r="T152" s="57"/>
      <c r="U152" s="57"/>
      <c r="V152" s="57"/>
      <c r="W152" s="57"/>
      <c r="X152" s="57"/>
      <c r="Y152" s="57"/>
      <c r="Z152" s="57"/>
      <c r="AA152" s="58"/>
      <c r="AB152" s="14"/>
      <c r="AC152" s="14"/>
    </row>
    <row r="153" spans="1:29" ht="18" customHeight="1" x14ac:dyDescent="0.45">
      <c r="A153" s="10"/>
      <c r="B153" s="57"/>
      <c r="C153" s="84"/>
      <c r="J153" s="57"/>
      <c r="K153" s="61" t="s">
        <v>247</v>
      </c>
      <c r="L153" s="469" t="s">
        <v>112</v>
      </c>
      <c r="M153" s="469"/>
      <c r="N153" s="469"/>
      <c r="O153" s="469"/>
      <c r="P153" s="469"/>
      <c r="Q153" s="469"/>
      <c r="R153" s="469"/>
      <c r="S153" s="469"/>
      <c r="T153" s="469"/>
      <c r="U153" s="469"/>
      <c r="V153" s="469"/>
      <c r="W153" s="469"/>
      <c r="X153" s="469"/>
      <c r="Y153" s="469"/>
      <c r="Z153" s="469"/>
      <c r="AA153" s="58"/>
      <c r="AB153" s="14"/>
      <c r="AC153" s="14"/>
    </row>
    <row r="154" spans="1:29" ht="18" customHeight="1" x14ac:dyDescent="0.45">
      <c r="A154" s="10"/>
      <c r="B154" s="57"/>
      <c r="C154" s="89"/>
      <c r="D154" s="93"/>
      <c r="E154" s="84"/>
      <c r="F154" s="84"/>
      <c r="G154" s="84"/>
      <c r="H154" s="84"/>
      <c r="I154" s="84"/>
      <c r="J154" s="57"/>
      <c r="K154" s="57"/>
      <c r="L154" s="469"/>
      <c r="M154" s="469"/>
      <c r="N154" s="469"/>
      <c r="O154" s="469"/>
      <c r="P154" s="469"/>
      <c r="Q154" s="469"/>
      <c r="R154" s="469"/>
      <c r="S154" s="469"/>
      <c r="T154" s="469"/>
      <c r="U154" s="469"/>
      <c r="V154" s="469"/>
      <c r="W154" s="469"/>
      <c r="X154" s="469"/>
      <c r="Y154" s="469"/>
      <c r="Z154" s="469"/>
      <c r="AA154" s="58"/>
      <c r="AB154" s="14"/>
      <c r="AC154" s="14"/>
    </row>
    <row r="155" spans="1:29" ht="18" customHeight="1" x14ac:dyDescent="0.5">
      <c r="A155" s="10"/>
      <c r="B155" s="57"/>
      <c r="C155" s="89"/>
      <c r="D155" s="93"/>
      <c r="E155" s="167"/>
      <c r="F155" s="84"/>
      <c r="G155" s="84"/>
      <c r="H155" s="84"/>
      <c r="I155" s="84"/>
      <c r="J155" s="57"/>
      <c r="K155" s="57"/>
      <c r="L155" s="469"/>
      <c r="M155" s="469"/>
      <c r="N155" s="469"/>
      <c r="O155" s="469"/>
      <c r="P155" s="469"/>
      <c r="Q155" s="469"/>
      <c r="R155" s="469"/>
      <c r="S155" s="469"/>
      <c r="T155" s="469"/>
      <c r="U155" s="469"/>
      <c r="V155" s="469"/>
      <c r="W155" s="469"/>
      <c r="X155" s="469"/>
      <c r="Y155" s="469"/>
      <c r="Z155" s="469"/>
      <c r="AA155" s="58"/>
      <c r="AB155" s="14"/>
      <c r="AC155" s="14"/>
    </row>
    <row r="156" spans="1:29" ht="18" customHeight="1" x14ac:dyDescent="0.45">
      <c r="A156" s="10"/>
      <c r="B156" s="57"/>
      <c r="C156" s="89"/>
      <c r="D156" s="84"/>
      <c r="E156" s="84"/>
      <c r="F156" s="84"/>
      <c r="G156" s="84"/>
      <c r="H156" s="84"/>
      <c r="I156" s="84"/>
      <c r="J156" s="57"/>
      <c r="K156" s="57"/>
      <c r="L156" s="469"/>
      <c r="M156" s="469"/>
      <c r="N156" s="469"/>
      <c r="O156" s="469"/>
      <c r="P156" s="469"/>
      <c r="Q156" s="469"/>
      <c r="R156" s="469"/>
      <c r="S156" s="469"/>
      <c r="T156" s="469"/>
      <c r="U156" s="469"/>
      <c r="V156" s="469"/>
      <c r="W156" s="469"/>
      <c r="X156" s="469"/>
      <c r="Y156" s="469"/>
      <c r="Z156" s="469"/>
      <c r="AA156" s="58"/>
      <c r="AB156" s="14"/>
      <c r="AC156" s="14"/>
    </row>
    <row r="157" spans="1:29" ht="18" customHeight="1" x14ac:dyDescent="0.45">
      <c r="A157" s="10"/>
      <c r="B157" s="57"/>
      <c r="C157" s="89"/>
      <c r="D157" s="84"/>
      <c r="E157" s="84"/>
      <c r="F157" s="84"/>
      <c r="G157" s="84"/>
      <c r="H157" s="84"/>
      <c r="I157" s="84"/>
      <c r="J157" s="57"/>
      <c r="K157" s="57"/>
      <c r="L157" s="469"/>
      <c r="M157" s="469"/>
      <c r="N157" s="469"/>
      <c r="O157" s="469"/>
      <c r="P157" s="469"/>
      <c r="Q157" s="469"/>
      <c r="R157" s="469"/>
      <c r="S157" s="469"/>
      <c r="T157" s="469"/>
      <c r="U157" s="469"/>
      <c r="V157" s="469"/>
      <c r="W157" s="469"/>
      <c r="X157" s="469"/>
      <c r="Y157" s="469"/>
      <c r="Z157" s="469"/>
      <c r="AA157" s="58"/>
      <c r="AB157" s="14"/>
      <c r="AC157" s="14"/>
    </row>
    <row r="158" spans="1:29" ht="18" customHeight="1" x14ac:dyDescent="0.45">
      <c r="A158" s="10"/>
      <c r="B158" s="57"/>
      <c r="C158" s="89"/>
      <c r="D158" s="84"/>
      <c r="E158" s="84"/>
      <c r="F158" s="84"/>
      <c r="G158" s="84"/>
      <c r="H158" s="84"/>
      <c r="I158" s="84"/>
      <c r="J158" s="57"/>
      <c r="K158" s="57"/>
      <c r="L158" s="469" t="s">
        <v>89</v>
      </c>
      <c r="M158" s="469"/>
      <c r="N158" s="469"/>
      <c r="O158" s="469"/>
      <c r="P158" s="469"/>
      <c r="Q158" s="469"/>
      <c r="R158" s="469"/>
      <c r="S158" s="469"/>
      <c r="T158" s="469"/>
      <c r="U158" s="469"/>
      <c r="V158" s="469"/>
      <c r="W158" s="469"/>
      <c r="X158" s="469"/>
      <c r="Y158" s="469"/>
      <c r="Z158" s="469"/>
      <c r="AA158" s="58"/>
      <c r="AB158" s="14"/>
      <c r="AC158" s="14"/>
    </row>
    <row r="159" spans="1:29" ht="18" customHeight="1" x14ac:dyDescent="0.45">
      <c r="A159" s="10"/>
      <c r="B159" s="57"/>
      <c r="C159" s="84"/>
      <c r="D159" s="84"/>
      <c r="E159" s="84"/>
      <c r="F159" s="84"/>
      <c r="G159" s="84"/>
      <c r="H159" s="84"/>
      <c r="I159" s="84"/>
      <c r="J159" s="57"/>
      <c r="K159" s="57"/>
      <c r="L159" s="62" t="s">
        <v>61</v>
      </c>
      <c r="M159" s="57"/>
      <c r="N159" s="57"/>
      <c r="O159" s="58"/>
      <c r="P159" s="58"/>
      <c r="Q159" s="58"/>
      <c r="R159" s="58"/>
      <c r="S159" s="58"/>
      <c r="T159" s="58"/>
      <c r="U159" s="58"/>
      <c r="V159" s="58"/>
      <c r="W159" s="58"/>
      <c r="X159" s="58"/>
      <c r="Y159" s="58"/>
      <c r="Z159" s="58"/>
      <c r="AA159" s="58"/>
      <c r="AB159" s="14"/>
      <c r="AC159" s="14"/>
    </row>
    <row r="160" spans="1:29" ht="18" customHeight="1" x14ac:dyDescent="0.45">
      <c r="A160" s="10"/>
      <c r="B160" s="57"/>
      <c r="C160" s="84"/>
      <c r="D160" s="84"/>
      <c r="E160" s="84"/>
      <c r="F160" s="84"/>
      <c r="G160" s="84"/>
      <c r="H160" s="84"/>
      <c r="I160" s="84"/>
      <c r="J160" s="57"/>
      <c r="K160" s="57"/>
      <c r="L160" s="62"/>
      <c r="M160" s="57"/>
      <c r="N160" s="57"/>
      <c r="O160" s="58"/>
      <c r="P160" s="58"/>
      <c r="Q160" s="58"/>
      <c r="R160" s="58"/>
      <c r="S160" s="58"/>
      <c r="T160" s="58"/>
      <c r="U160" s="58"/>
      <c r="V160" s="58"/>
      <c r="W160" s="58"/>
      <c r="X160" s="58"/>
      <c r="Y160" s="58"/>
      <c r="Z160" s="58"/>
      <c r="AA160" s="58"/>
      <c r="AB160" s="14"/>
      <c r="AC160" s="14"/>
    </row>
    <row r="161" spans="1:29" ht="18" customHeight="1" x14ac:dyDescent="0.45">
      <c r="A161" s="10"/>
      <c r="B161" s="57"/>
      <c r="C161" s="84"/>
      <c r="D161" s="84"/>
      <c r="E161" s="84"/>
      <c r="F161" s="84"/>
      <c r="G161" s="84"/>
      <c r="H161" s="84"/>
      <c r="I161" s="84"/>
      <c r="J161" s="57"/>
      <c r="K161" s="57"/>
      <c r="L161" s="60"/>
      <c r="M161" s="60"/>
      <c r="N161" s="60"/>
      <c r="O161" s="60"/>
      <c r="P161" s="60"/>
      <c r="Q161" s="60"/>
      <c r="R161" s="60"/>
      <c r="S161" s="60"/>
      <c r="T161" s="60"/>
      <c r="U161" s="60"/>
      <c r="V161" s="60"/>
      <c r="W161" s="60"/>
      <c r="X161" s="60"/>
      <c r="Y161" s="60"/>
      <c r="Z161" s="60"/>
      <c r="AA161" s="58"/>
      <c r="AB161" s="14"/>
      <c r="AC161" s="14"/>
    </row>
    <row r="162" spans="1:29" ht="18" customHeight="1" x14ac:dyDescent="0.45">
      <c r="A162" s="10"/>
      <c r="B162" s="57"/>
      <c r="C162" s="84"/>
      <c r="D162" s="84"/>
      <c r="E162" s="84"/>
      <c r="F162" s="84"/>
      <c r="G162" s="84"/>
      <c r="H162" s="84"/>
      <c r="I162" s="84"/>
      <c r="J162" s="57"/>
      <c r="K162" s="61" t="s">
        <v>248</v>
      </c>
      <c r="L162" s="469" t="s">
        <v>249</v>
      </c>
      <c r="M162" s="469"/>
      <c r="N162" s="469"/>
      <c r="O162" s="469"/>
      <c r="P162" s="469"/>
      <c r="Q162" s="469"/>
      <c r="R162" s="469"/>
      <c r="S162" s="469"/>
      <c r="T162" s="469"/>
      <c r="U162" s="469"/>
      <c r="V162" s="469"/>
      <c r="W162" s="469"/>
      <c r="X162" s="469"/>
      <c r="Y162" s="469"/>
      <c r="Z162" s="469"/>
      <c r="AA162" s="58"/>
      <c r="AB162" s="14"/>
      <c r="AC162" s="14"/>
    </row>
    <row r="163" spans="1:29" ht="18" customHeight="1" x14ac:dyDescent="0.45">
      <c r="A163" s="10"/>
      <c r="B163" s="57"/>
      <c r="C163" s="84"/>
      <c r="D163" s="84"/>
      <c r="E163" s="84"/>
      <c r="F163" s="84"/>
      <c r="G163" s="84"/>
      <c r="H163" s="84"/>
      <c r="I163" s="84"/>
      <c r="J163" s="57"/>
      <c r="K163" s="57"/>
      <c r="L163" s="469"/>
      <c r="M163" s="469"/>
      <c r="N163" s="469"/>
      <c r="O163" s="469"/>
      <c r="P163" s="469"/>
      <c r="Q163" s="469"/>
      <c r="R163" s="469"/>
      <c r="S163" s="469"/>
      <c r="T163" s="469"/>
      <c r="U163" s="469"/>
      <c r="V163" s="469"/>
      <c r="W163" s="469"/>
      <c r="X163" s="469"/>
      <c r="Y163" s="469"/>
      <c r="Z163" s="469"/>
      <c r="AA163" s="58"/>
      <c r="AB163" s="14"/>
      <c r="AC163" s="14"/>
    </row>
    <row r="164" spans="1:29" ht="18" customHeight="1" x14ac:dyDescent="0.45">
      <c r="A164" s="10"/>
      <c r="B164" s="57"/>
      <c r="C164" s="84"/>
      <c r="D164" s="84"/>
      <c r="E164" s="84"/>
      <c r="F164" s="84"/>
      <c r="G164" s="84"/>
      <c r="H164" s="84"/>
      <c r="I164" s="84"/>
      <c r="J164" s="57"/>
      <c r="K164" s="57"/>
      <c r="L164" s="469" t="s">
        <v>322</v>
      </c>
      <c r="M164" s="469"/>
      <c r="N164" s="469"/>
      <c r="O164" s="469"/>
      <c r="P164" s="469"/>
      <c r="Q164" s="469"/>
      <c r="R164" s="469"/>
      <c r="S164" s="469"/>
      <c r="T164" s="469"/>
      <c r="U164" s="469"/>
      <c r="V164" s="469"/>
      <c r="W164" s="469"/>
      <c r="X164" s="469"/>
      <c r="Y164" s="469"/>
      <c r="Z164" s="469"/>
      <c r="AA164" s="58"/>
      <c r="AB164" s="14"/>
      <c r="AC164" s="14"/>
    </row>
    <row r="165" spans="1:29" ht="18" customHeight="1" x14ac:dyDescent="0.45">
      <c r="A165" s="10"/>
      <c r="B165" s="57"/>
      <c r="C165" s="84"/>
      <c r="D165" s="84"/>
      <c r="E165" s="84"/>
      <c r="F165" s="84"/>
      <c r="G165" s="84"/>
      <c r="H165" s="84"/>
      <c r="I165" s="84"/>
      <c r="J165" s="57"/>
      <c r="K165" s="57"/>
      <c r="L165" s="469"/>
      <c r="M165" s="469"/>
      <c r="N165" s="469"/>
      <c r="O165" s="469"/>
      <c r="P165" s="469"/>
      <c r="Q165" s="469"/>
      <c r="R165" s="469"/>
      <c r="S165" s="469"/>
      <c r="T165" s="469"/>
      <c r="U165" s="469"/>
      <c r="V165" s="469"/>
      <c r="W165" s="469"/>
      <c r="X165" s="469"/>
      <c r="Y165" s="469"/>
      <c r="Z165" s="469"/>
      <c r="AA165" s="58"/>
      <c r="AB165" s="14"/>
      <c r="AC165" s="14"/>
    </row>
    <row r="166" spans="1:29" ht="18" customHeight="1" x14ac:dyDescent="0.45">
      <c r="A166" s="10"/>
      <c r="B166" s="57"/>
      <c r="C166" s="84"/>
      <c r="D166" s="84"/>
      <c r="E166" s="84"/>
      <c r="F166" s="84"/>
      <c r="G166" s="84"/>
      <c r="H166" s="84"/>
      <c r="I166" s="84"/>
      <c r="J166" s="57"/>
      <c r="K166" s="57"/>
      <c r="L166" s="62" t="s">
        <v>53</v>
      </c>
      <c r="M166" s="57"/>
      <c r="N166" s="57"/>
      <c r="O166" s="58"/>
      <c r="P166" s="58"/>
      <c r="Q166" s="58"/>
      <c r="R166" s="58"/>
      <c r="S166" s="58"/>
      <c r="T166" s="58"/>
      <c r="U166" s="58"/>
      <c r="V166" s="58"/>
      <c r="W166" s="58"/>
      <c r="X166" s="58"/>
      <c r="Y166" s="58"/>
      <c r="Z166" s="58"/>
      <c r="AA166" s="58"/>
      <c r="AB166" s="14"/>
      <c r="AC166" s="14"/>
    </row>
    <row r="167" spans="1:29" ht="18" customHeight="1" x14ac:dyDescent="0.45">
      <c r="A167" s="10"/>
      <c r="B167" s="57"/>
      <c r="C167" s="84"/>
      <c r="D167" s="84"/>
      <c r="E167" s="84"/>
      <c r="F167" s="84"/>
      <c r="G167" s="84"/>
      <c r="H167" s="84"/>
      <c r="I167" s="84"/>
      <c r="J167" s="57"/>
      <c r="K167" s="57"/>
      <c r="L167" s="57"/>
      <c r="M167" s="57"/>
      <c r="N167" s="57"/>
      <c r="O167" s="58"/>
      <c r="P167" s="58"/>
      <c r="Q167" s="58"/>
      <c r="R167" s="58"/>
      <c r="S167" s="58"/>
      <c r="T167" s="58"/>
      <c r="U167" s="58"/>
      <c r="V167" s="58"/>
      <c r="W167" s="58"/>
      <c r="X167" s="58"/>
      <c r="Y167" s="58"/>
      <c r="Z167" s="58"/>
      <c r="AA167" s="58"/>
      <c r="AB167" s="14"/>
      <c r="AC167" s="14"/>
    </row>
    <row r="168" spans="1:29" ht="18" customHeight="1" x14ac:dyDescent="0.45">
      <c r="A168" s="10"/>
      <c r="B168" s="57"/>
      <c r="C168" s="84"/>
      <c r="D168" s="84"/>
      <c r="E168" s="84"/>
      <c r="F168" s="84"/>
      <c r="G168" s="84"/>
      <c r="H168" s="84"/>
      <c r="I168" s="84"/>
      <c r="J168" s="57"/>
      <c r="L168" s="57"/>
      <c r="M168" s="57"/>
      <c r="N168" s="57"/>
      <c r="O168" s="58"/>
      <c r="P168" s="58"/>
      <c r="Q168" s="58"/>
      <c r="R168" s="58"/>
      <c r="S168" s="58"/>
      <c r="T168" s="58"/>
      <c r="U168" s="58"/>
      <c r="V168" s="58"/>
      <c r="W168" s="58"/>
      <c r="X168" s="58"/>
      <c r="Y168" s="58"/>
      <c r="Z168" s="58"/>
      <c r="AA168" s="58"/>
      <c r="AB168" s="14"/>
      <c r="AC168" s="14"/>
    </row>
    <row r="169" spans="1:29" ht="18" customHeight="1" x14ac:dyDescent="0.45">
      <c r="A169" s="10"/>
      <c r="B169" s="57"/>
      <c r="C169" s="84"/>
      <c r="D169" s="84"/>
      <c r="E169" s="84"/>
      <c r="F169" s="84"/>
      <c r="G169" s="84"/>
      <c r="H169" s="84"/>
      <c r="I169" s="84"/>
      <c r="J169" s="57"/>
      <c r="K169" s="166"/>
      <c r="L169" s="170" t="s">
        <v>208</v>
      </c>
      <c r="M169" s="57"/>
      <c r="N169" s="57"/>
      <c r="O169" s="58"/>
      <c r="P169" s="58"/>
      <c r="Q169" s="58"/>
      <c r="R169" s="58"/>
      <c r="S169" s="58"/>
      <c r="T169" s="58"/>
      <c r="U169" s="58"/>
      <c r="V169" s="58"/>
      <c r="W169" s="58"/>
      <c r="X169" s="58"/>
      <c r="Y169" s="58"/>
      <c r="Z169" s="58"/>
      <c r="AA169" s="58"/>
      <c r="AB169" s="14"/>
      <c r="AC169" s="14"/>
    </row>
    <row r="170" spans="1:29" ht="18" customHeight="1" x14ac:dyDescent="0.45">
      <c r="A170" s="10"/>
      <c r="B170" s="57"/>
      <c r="C170" s="84"/>
      <c r="D170" s="84"/>
      <c r="E170" s="84"/>
      <c r="F170" s="84"/>
      <c r="G170" s="84"/>
      <c r="H170" s="84"/>
      <c r="I170" s="84"/>
      <c r="J170" s="57"/>
      <c r="K170" s="57"/>
      <c r="L170" s="57"/>
      <c r="M170" s="57"/>
      <c r="N170" s="57"/>
      <c r="O170" s="57"/>
      <c r="P170" s="57"/>
      <c r="Q170" s="57"/>
      <c r="R170" s="57"/>
      <c r="S170" s="57"/>
      <c r="T170" s="57"/>
      <c r="U170" s="57"/>
      <c r="V170" s="57"/>
      <c r="W170" s="57"/>
      <c r="X170" s="57"/>
      <c r="Y170" s="57"/>
      <c r="Z170" s="57"/>
      <c r="AA170" s="58"/>
      <c r="AB170" s="14"/>
      <c r="AC170" s="14"/>
    </row>
    <row r="171" spans="1:29" ht="18" customHeight="1" x14ac:dyDescent="0.45">
      <c r="A171" s="10"/>
      <c r="B171" s="57"/>
      <c r="C171" s="84"/>
      <c r="D171" s="84"/>
      <c r="E171" s="84"/>
      <c r="F171" s="84"/>
      <c r="G171" s="84"/>
      <c r="H171" s="84"/>
      <c r="I171" s="84"/>
      <c r="J171" s="57"/>
      <c r="AA171" s="58"/>
      <c r="AB171" s="14"/>
      <c r="AC171" s="14"/>
    </row>
    <row r="172" spans="1:29" ht="18" customHeight="1" x14ac:dyDescent="0.45">
      <c r="A172" s="10"/>
      <c r="B172" s="57"/>
      <c r="C172" s="89" t="s">
        <v>16</v>
      </c>
      <c r="D172" s="89"/>
      <c r="E172" s="84"/>
      <c r="F172" s="84"/>
      <c r="G172" s="84"/>
      <c r="H172" s="84"/>
      <c r="I172" s="84"/>
      <c r="J172" s="57"/>
      <c r="AA172" s="58"/>
      <c r="AB172" s="14"/>
      <c r="AC172" s="14"/>
    </row>
    <row r="173" spans="1:29" ht="18" customHeight="1" x14ac:dyDescent="0.45">
      <c r="A173" s="10"/>
      <c r="B173" s="57"/>
      <c r="C173" s="84"/>
      <c r="D173" s="30"/>
      <c r="G173" s="3" t="s">
        <v>21</v>
      </c>
      <c r="J173" s="57"/>
      <c r="AA173" s="58"/>
      <c r="AB173" s="14"/>
      <c r="AC173" s="14"/>
    </row>
    <row r="174" spans="1:29" ht="18" customHeight="1" thickBot="1" x14ac:dyDescent="0.5">
      <c r="A174" s="10"/>
      <c r="B174" s="57"/>
      <c r="C174" s="84"/>
      <c r="G174" s="43" t="s">
        <v>39</v>
      </c>
      <c r="H174" s="3" t="s">
        <v>15</v>
      </c>
      <c r="I174" s="103">
        <v>2019</v>
      </c>
      <c r="J174" s="57"/>
      <c r="K174" s="61" t="s">
        <v>252</v>
      </c>
      <c r="L174" s="480" t="s">
        <v>68</v>
      </c>
      <c r="M174" s="480"/>
      <c r="N174" s="480"/>
      <c r="O174" s="480"/>
      <c r="P174" s="480"/>
      <c r="Q174" s="480"/>
      <c r="R174" s="480"/>
      <c r="S174" s="480"/>
      <c r="T174" s="480"/>
      <c r="U174" s="480"/>
      <c r="V174" s="480"/>
      <c r="W174" s="480"/>
      <c r="X174" s="480"/>
      <c r="Y174" s="480"/>
      <c r="Z174" s="109"/>
      <c r="AA174" s="58"/>
      <c r="AB174" s="14"/>
      <c r="AC174" s="14"/>
    </row>
    <row r="175" spans="1:29" ht="18" customHeight="1" thickBot="1" x14ac:dyDescent="0.5">
      <c r="A175" s="10"/>
      <c r="B175" s="57"/>
      <c r="C175" s="84"/>
      <c r="D175" s="106" t="s">
        <v>16</v>
      </c>
      <c r="E175" s="107"/>
      <c r="F175" s="108"/>
      <c r="G175" s="243">
        <v>0.78</v>
      </c>
      <c r="H175" s="105">
        <v>10000000</v>
      </c>
      <c r="I175" s="387">
        <v>0</v>
      </c>
      <c r="J175" s="57"/>
      <c r="K175" s="61"/>
      <c r="L175" s="480"/>
      <c r="M175" s="480"/>
      <c r="N175" s="480"/>
      <c r="O175" s="480"/>
      <c r="P175" s="480"/>
      <c r="Q175" s="480"/>
      <c r="R175" s="480"/>
      <c r="S175" s="480"/>
      <c r="T175" s="480"/>
      <c r="U175" s="480"/>
      <c r="V175" s="480"/>
      <c r="W175" s="480"/>
      <c r="X175" s="480"/>
      <c r="Y175" s="480"/>
      <c r="Z175" s="109"/>
      <c r="AA175" s="58"/>
      <c r="AB175" s="14"/>
      <c r="AC175" s="14"/>
    </row>
    <row r="176" spans="1:29" ht="18" customHeight="1" x14ac:dyDescent="0.45">
      <c r="A176" s="10"/>
      <c r="B176" s="57"/>
      <c r="C176" s="84"/>
      <c r="D176" s="84"/>
      <c r="E176" s="84"/>
      <c r="F176" s="84"/>
      <c r="G176" s="88" t="s">
        <v>60</v>
      </c>
      <c r="H176" s="84"/>
      <c r="I176" s="88" t="s">
        <v>60</v>
      </c>
      <c r="K176" s="61"/>
      <c r="L176" s="480"/>
      <c r="M176" s="480"/>
      <c r="N176" s="480"/>
      <c r="O176" s="480"/>
      <c r="P176" s="480"/>
      <c r="Q176" s="480"/>
      <c r="R176" s="480"/>
      <c r="S176" s="480"/>
      <c r="T176" s="480"/>
      <c r="U176" s="480"/>
      <c r="V176" s="480"/>
      <c r="W176" s="480"/>
      <c r="X176" s="480"/>
      <c r="Y176" s="480"/>
      <c r="Z176" s="109"/>
      <c r="AA176" s="58"/>
      <c r="AB176" s="14"/>
      <c r="AC176" s="14"/>
    </row>
    <row r="177" spans="1:29" ht="18" customHeight="1" x14ac:dyDescent="0.45">
      <c r="A177" s="10"/>
      <c r="B177" s="57"/>
      <c r="C177" s="84"/>
      <c r="D177" s="84"/>
      <c r="E177" s="84"/>
      <c r="F177" s="84"/>
      <c r="G177" s="88" t="s">
        <v>250</v>
      </c>
      <c r="H177" s="84"/>
      <c r="I177" s="88" t="s">
        <v>251</v>
      </c>
      <c r="K177" s="61"/>
      <c r="L177" s="480"/>
      <c r="M177" s="480"/>
      <c r="N177" s="480"/>
      <c r="O177" s="480"/>
      <c r="P177" s="480"/>
      <c r="Q177" s="480"/>
      <c r="R177" s="480"/>
      <c r="S177" s="480"/>
      <c r="T177" s="480"/>
      <c r="U177" s="480"/>
      <c r="V177" s="480"/>
      <c r="W177" s="480"/>
      <c r="X177" s="480"/>
      <c r="Y177" s="480"/>
      <c r="Z177" s="109"/>
      <c r="AA177" s="58"/>
      <c r="AB177" s="14"/>
      <c r="AC177" s="14"/>
    </row>
    <row r="178" spans="1:29" ht="18" customHeight="1" x14ac:dyDescent="0.45">
      <c r="A178" s="10"/>
      <c r="B178" s="57"/>
      <c r="C178" s="84"/>
      <c r="D178" s="84"/>
      <c r="E178" s="84"/>
      <c r="F178" s="84"/>
      <c r="G178" s="88"/>
      <c r="H178" s="84"/>
      <c r="I178" s="88"/>
      <c r="K178" s="61"/>
      <c r="L178" s="472" t="s">
        <v>113</v>
      </c>
      <c r="M178" s="472"/>
      <c r="N178" s="472"/>
      <c r="O178" s="472"/>
      <c r="P178" s="472"/>
      <c r="Q178" s="472"/>
      <c r="R178" s="472"/>
      <c r="S178" s="472"/>
      <c r="T178" s="472"/>
      <c r="U178" s="472"/>
      <c r="V178" s="472"/>
      <c r="W178" s="472"/>
      <c r="X178" s="472"/>
      <c r="Y178" s="472"/>
      <c r="Z178" s="472"/>
      <c r="AA178" s="58"/>
      <c r="AB178" s="14"/>
      <c r="AC178" s="14"/>
    </row>
    <row r="179" spans="1:29" ht="18" customHeight="1" x14ac:dyDescent="0.45">
      <c r="A179" s="10"/>
      <c r="B179" s="57"/>
      <c r="C179" s="84"/>
      <c r="D179" s="84"/>
      <c r="E179" s="84"/>
      <c r="F179" s="84"/>
      <c r="G179" s="88"/>
      <c r="H179" s="84"/>
      <c r="I179" s="88"/>
      <c r="K179" s="61"/>
      <c r="L179" s="472"/>
      <c r="M179" s="472"/>
      <c r="N179" s="472"/>
      <c r="O179" s="472"/>
      <c r="P179" s="472"/>
      <c r="Q179" s="472"/>
      <c r="R179" s="472"/>
      <c r="S179" s="472"/>
      <c r="T179" s="472"/>
      <c r="U179" s="472"/>
      <c r="V179" s="472"/>
      <c r="W179" s="472"/>
      <c r="X179" s="472"/>
      <c r="Y179" s="472"/>
      <c r="Z179" s="472"/>
      <c r="AA179" s="58"/>
      <c r="AB179" s="14"/>
      <c r="AC179" s="14"/>
    </row>
    <row r="180" spans="1:29" ht="18" customHeight="1" x14ac:dyDescent="0.45">
      <c r="A180" s="10"/>
      <c r="B180" s="57"/>
      <c r="C180" s="84"/>
      <c r="K180" s="61"/>
      <c r="L180" s="472"/>
      <c r="M180" s="472"/>
      <c r="N180" s="472"/>
      <c r="O180" s="472"/>
      <c r="P180" s="472"/>
      <c r="Q180" s="472"/>
      <c r="R180" s="472"/>
      <c r="S180" s="472"/>
      <c r="T180" s="472"/>
      <c r="U180" s="472"/>
      <c r="V180" s="472"/>
      <c r="W180" s="472"/>
      <c r="X180" s="472"/>
      <c r="Y180" s="472"/>
      <c r="Z180" s="472"/>
      <c r="AA180" s="58"/>
      <c r="AB180" s="14"/>
      <c r="AC180" s="14"/>
    </row>
    <row r="181" spans="1:29" ht="18" customHeight="1" x14ac:dyDescent="0.45">
      <c r="A181" s="10"/>
      <c r="B181" s="57"/>
      <c r="C181" s="84"/>
      <c r="J181" s="57"/>
      <c r="K181" s="57"/>
      <c r="L181" s="62" t="s">
        <v>53</v>
      </c>
      <c r="M181" s="57"/>
      <c r="N181" s="57"/>
      <c r="O181" s="58"/>
      <c r="P181" s="58"/>
      <c r="Q181" s="58"/>
      <c r="R181" s="58"/>
      <c r="S181" s="58"/>
      <c r="T181" s="58"/>
      <c r="U181" s="58"/>
      <c r="V181" s="58"/>
      <c r="W181" s="58"/>
      <c r="X181" s="58"/>
      <c r="Y181" s="58"/>
      <c r="Z181" s="57"/>
      <c r="AA181" s="58"/>
      <c r="AB181" s="14"/>
      <c r="AC181" s="14"/>
    </row>
    <row r="182" spans="1:29" ht="18" customHeight="1" x14ac:dyDescent="0.45">
      <c r="A182" s="10"/>
      <c r="B182" s="57"/>
      <c r="C182" s="84"/>
      <c r="D182" s="84"/>
      <c r="E182" s="84"/>
      <c r="F182" s="84"/>
      <c r="G182" s="84"/>
      <c r="H182" s="84"/>
      <c r="I182" s="84"/>
      <c r="J182" s="57"/>
      <c r="AA182" s="58"/>
      <c r="AB182" s="14"/>
      <c r="AC182" s="14"/>
    </row>
    <row r="183" spans="1:29" ht="18" customHeight="1" x14ac:dyDescent="0.45">
      <c r="A183" s="10"/>
      <c r="B183" s="57"/>
      <c r="C183" s="84"/>
      <c r="J183" s="57"/>
      <c r="AA183" s="58"/>
      <c r="AB183" s="14"/>
      <c r="AC183" s="14"/>
    </row>
    <row r="184" spans="1:29" ht="18" customHeight="1" x14ac:dyDescent="0.45">
      <c r="A184" s="10"/>
      <c r="B184" s="57"/>
      <c r="C184" s="84"/>
      <c r="J184" s="57"/>
      <c r="K184" s="61" t="s">
        <v>253</v>
      </c>
      <c r="L184" s="469" t="s">
        <v>254</v>
      </c>
      <c r="M184" s="469"/>
      <c r="N184" s="469"/>
      <c r="O184" s="469"/>
      <c r="P184" s="469"/>
      <c r="Q184" s="469"/>
      <c r="R184" s="469"/>
      <c r="S184" s="469"/>
      <c r="T184" s="469"/>
      <c r="U184" s="469"/>
      <c r="V184" s="469"/>
      <c r="W184" s="469"/>
      <c r="X184" s="469"/>
      <c r="Y184" s="469"/>
      <c r="Z184" s="469"/>
      <c r="AA184" s="58"/>
      <c r="AB184" s="14"/>
      <c r="AC184" s="14"/>
    </row>
    <row r="185" spans="1:29" ht="18" customHeight="1" x14ac:dyDescent="0.45">
      <c r="A185" s="10"/>
      <c r="B185" s="57"/>
      <c r="C185" s="84"/>
      <c r="J185" s="57"/>
      <c r="K185" s="61"/>
      <c r="L185" s="469"/>
      <c r="M185" s="469"/>
      <c r="N185" s="469"/>
      <c r="O185" s="469"/>
      <c r="P185" s="469"/>
      <c r="Q185" s="469"/>
      <c r="R185" s="469"/>
      <c r="S185" s="469"/>
      <c r="T185" s="469"/>
      <c r="U185" s="469"/>
      <c r="V185" s="469"/>
      <c r="W185" s="469"/>
      <c r="X185" s="469"/>
      <c r="Y185" s="469"/>
      <c r="Z185" s="469"/>
      <c r="AA185" s="58"/>
      <c r="AB185" s="14"/>
      <c r="AC185" s="14"/>
    </row>
    <row r="186" spans="1:29" ht="18" customHeight="1" x14ac:dyDescent="0.45">
      <c r="A186" s="10"/>
      <c r="B186" s="57"/>
      <c r="C186" s="84"/>
      <c r="J186" s="57"/>
      <c r="K186" s="61"/>
      <c r="L186" s="469"/>
      <c r="M186" s="469"/>
      <c r="N186" s="469"/>
      <c r="O186" s="469"/>
      <c r="P186" s="469"/>
      <c r="Q186" s="469"/>
      <c r="R186" s="469"/>
      <c r="S186" s="469"/>
      <c r="T186" s="469"/>
      <c r="U186" s="469"/>
      <c r="V186" s="469"/>
      <c r="W186" s="469"/>
      <c r="X186" s="469"/>
      <c r="Y186" s="469"/>
      <c r="Z186" s="469"/>
      <c r="AA186" s="58"/>
      <c r="AB186" s="14"/>
      <c r="AC186" s="14"/>
    </row>
    <row r="187" spans="1:29" ht="18" customHeight="1" x14ac:dyDescent="0.45">
      <c r="A187" s="10"/>
      <c r="B187" s="57"/>
      <c r="C187" s="84"/>
      <c r="J187" s="57"/>
      <c r="K187" s="61"/>
      <c r="L187" s="469" t="s">
        <v>96</v>
      </c>
      <c r="M187" s="469"/>
      <c r="N187" s="469"/>
      <c r="O187" s="469"/>
      <c r="P187" s="469"/>
      <c r="Q187" s="469"/>
      <c r="R187" s="469"/>
      <c r="S187" s="469"/>
      <c r="T187" s="469"/>
      <c r="U187" s="469"/>
      <c r="V187" s="469"/>
      <c r="W187" s="469"/>
      <c r="X187" s="469"/>
      <c r="Y187" s="469"/>
      <c r="Z187" s="469"/>
      <c r="AA187" s="58"/>
      <c r="AB187" s="14"/>
      <c r="AC187" s="14"/>
    </row>
    <row r="188" spans="1:29" ht="18" customHeight="1" x14ac:dyDescent="0.45">
      <c r="A188" s="10"/>
      <c r="B188" s="57"/>
      <c r="C188" s="84"/>
      <c r="J188" s="57"/>
      <c r="L188" s="484" t="s">
        <v>97</v>
      </c>
      <c r="M188" s="484"/>
      <c r="N188" s="484"/>
      <c r="O188" s="484"/>
      <c r="P188" s="484"/>
      <c r="Q188" s="484"/>
      <c r="R188" s="484"/>
      <c r="S188" s="484"/>
      <c r="T188" s="484"/>
      <c r="U188" s="484"/>
      <c r="V188" s="484"/>
      <c r="W188" s="484"/>
      <c r="X188" s="484"/>
      <c r="Y188" s="484"/>
      <c r="Z188" s="484"/>
      <c r="AA188" s="58"/>
      <c r="AB188" s="14"/>
      <c r="AC188" s="14"/>
    </row>
    <row r="189" spans="1:29" ht="18" customHeight="1" x14ac:dyDescent="0.45">
      <c r="A189" s="10"/>
      <c r="B189" s="57"/>
      <c r="C189" s="84"/>
      <c r="J189" s="57"/>
      <c r="L189" s="484"/>
      <c r="M189" s="484"/>
      <c r="N189" s="484"/>
      <c r="O189" s="484"/>
      <c r="P189" s="484"/>
      <c r="Q189" s="484"/>
      <c r="R189" s="484"/>
      <c r="S189" s="484"/>
      <c r="T189" s="484"/>
      <c r="U189" s="484"/>
      <c r="V189" s="484"/>
      <c r="W189" s="484"/>
      <c r="X189" s="484"/>
      <c r="Y189" s="484"/>
      <c r="Z189" s="484"/>
      <c r="AA189" s="58"/>
      <c r="AB189" s="14"/>
      <c r="AC189" s="14"/>
    </row>
    <row r="190" spans="1:29" ht="18" customHeight="1" x14ac:dyDescent="0.45">
      <c r="A190" s="10"/>
      <c r="B190" s="57"/>
      <c r="C190" s="84"/>
      <c r="J190" s="57"/>
      <c r="Z190" s="57"/>
      <c r="AA190" s="58"/>
      <c r="AB190" s="14"/>
      <c r="AC190" s="14"/>
    </row>
    <row r="191" spans="1:29" ht="18" customHeight="1" x14ac:dyDescent="0.45">
      <c r="A191" s="10"/>
      <c r="B191" s="57"/>
      <c r="C191" s="84"/>
      <c r="J191" s="57"/>
      <c r="Z191" s="57"/>
      <c r="AA191" s="58"/>
      <c r="AB191" s="14"/>
      <c r="AC191" s="14"/>
    </row>
    <row r="192" spans="1:29" ht="18" customHeight="1" x14ac:dyDescent="0.45">
      <c r="A192" s="10"/>
      <c r="B192" s="57"/>
      <c r="C192" s="89" t="s">
        <v>19</v>
      </c>
      <c r="D192" s="84"/>
      <c r="E192" s="84"/>
      <c r="F192" s="84"/>
      <c r="G192" s="84"/>
      <c r="H192" s="84"/>
      <c r="I192" s="84"/>
      <c r="J192" s="57"/>
      <c r="AA192" s="58"/>
      <c r="AB192" s="14"/>
      <c r="AC192" s="14"/>
    </row>
    <row r="193" spans="1:29" ht="18" customHeight="1" thickBot="1" x14ac:dyDescent="0.5">
      <c r="A193" s="10"/>
      <c r="B193" s="57"/>
      <c r="C193" s="84"/>
      <c r="D193" s="90" t="s">
        <v>18</v>
      </c>
      <c r="E193" s="90" t="str">
        <f>+H147</f>
        <v>Total</v>
      </c>
      <c r="F193" s="85"/>
      <c r="G193" s="84"/>
      <c r="H193" s="84"/>
      <c r="I193" s="84"/>
      <c r="J193" s="57"/>
      <c r="AA193" s="58"/>
      <c r="AB193" s="14"/>
      <c r="AC193" s="14"/>
    </row>
    <row r="194" spans="1:29" ht="18" customHeight="1" x14ac:dyDescent="0.45">
      <c r="A194" s="10"/>
      <c r="B194" s="57"/>
      <c r="C194" s="84"/>
      <c r="D194" s="90" t="s">
        <v>17</v>
      </c>
      <c r="E194" s="388">
        <v>49530154</v>
      </c>
      <c r="F194" s="94" t="str">
        <f>IF(ISNUMBER(E194),"for financial analysis","Warning")</f>
        <v>for financial analysis</v>
      </c>
      <c r="G194" s="84"/>
      <c r="H194" s="84"/>
      <c r="I194" s="84"/>
      <c r="J194" s="57"/>
      <c r="K194" s="61" t="s">
        <v>255</v>
      </c>
      <c r="L194" s="480" t="s">
        <v>221</v>
      </c>
      <c r="M194" s="480"/>
      <c r="N194" s="480"/>
      <c r="O194" s="480"/>
      <c r="P194" s="480"/>
      <c r="Q194" s="480"/>
      <c r="R194" s="480"/>
      <c r="S194" s="480"/>
      <c r="T194" s="480"/>
      <c r="U194" s="480"/>
      <c r="V194" s="480"/>
      <c r="W194" s="480"/>
      <c r="X194" s="480"/>
      <c r="Y194" s="480"/>
      <c r="Z194" s="480"/>
      <c r="AA194" s="58"/>
      <c r="AB194" s="14"/>
      <c r="AC194" s="14"/>
    </row>
    <row r="195" spans="1:29" ht="18" customHeight="1" x14ac:dyDescent="0.45">
      <c r="A195" s="10"/>
      <c r="B195" s="57"/>
      <c r="C195" s="84"/>
      <c r="D195" s="85"/>
      <c r="E195" s="84"/>
      <c r="F195" s="84"/>
      <c r="G195" s="84"/>
      <c r="H195" s="84"/>
      <c r="I195" s="84"/>
      <c r="J195" s="57"/>
      <c r="K195" s="57"/>
      <c r="L195" s="480"/>
      <c r="M195" s="480"/>
      <c r="N195" s="480"/>
      <c r="O195" s="480"/>
      <c r="P195" s="480"/>
      <c r="Q195" s="480"/>
      <c r="R195" s="480"/>
      <c r="S195" s="480"/>
      <c r="T195" s="480"/>
      <c r="U195" s="480"/>
      <c r="V195" s="480"/>
      <c r="W195" s="480"/>
      <c r="X195" s="480"/>
      <c r="Y195" s="480"/>
      <c r="Z195" s="480"/>
      <c r="AA195" s="58"/>
      <c r="AB195" s="14"/>
      <c r="AC195" s="14"/>
    </row>
    <row r="196" spans="1:29" ht="18" customHeight="1" x14ac:dyDescent="0.45">
      <c r="A196" s="10"/>
      <c r="B196" s="57"/>
      <c r="C196" s="84"/>
      <c r="D196" s="84"/>
      <c r="E196" s="84"/>
      <c r="F196" s="84"/>
      <c r="G196" s="84"/>
      <c r="H196" s="84"/>
      <c r="I196" s="84"/>
      <c r="J196" s="57"/>
      <c r="K196" s="57"/>
      <c r="L196" s="480"/>
      <c r="M196" s="480"/>
      <c r="N196" s="480"/>
      <c r="O196" s="480"/>
      <c r="P196" s="480"/>
      <c r="Q196" s="480"/>
      <c r="R196" s="480"/>
      <c r="S196" s="480"/>
      <c r="T196" s="480"/>
      <c r="U196" s="480"/>
      <c r="V196" s="480"/>
      <c r="W196" s="480"/>
      <c r="X196" s="480"/>
      <c r="Y196" s="480"/>
      <c r="Z196" s="480"/>
      <c r="AA196" s="58"/>
      <c r="AB196" s="14"/>
      <c r="AC196" s="14"/>
    </row>
    <row r="197" spans="1:29" ht="18" customHeight="1" x14ac:dyDescent="0.45">
      <c r="A197" s="10"/>
      <c r="B197" s="57"/>
      <c r="C197" s="84"/>
      <c r="D197" s="84"/>
      <c r="E197" s="84"/>
      <c r="F197" s="84"/>
      <c r="G197" s="84"/>
      <c r="H197" s="84"/>
      <c r="I197" s="84"/>
      <c r="J197" s="57"/>
      <c r="K197" s="57"/>
      <c r="L197" s="480"/>
      <c r="M197" s="480"/>
      <c r="N197" s="480"/>
      <c r="O197" s="480"/>
      <c r="P197" s="480"/>
      <c r="Q197" s="480"/>
      <c r="R197" s="480"/>
      <c r="S197" s="480"/>
      <c r="T197" s="480"/>
      <c r="U197" s="480"/>
      <c r="V197" s="480"/>
      <c r="W197" s="480"/>
      <c r="X197" s="480"/>
      <c r="Y197" s="480"/>
      <c r="Z197" s="480"/>
      <c r="AA197" s="58"/>
      <c r="AB197" s="14"/>
      <c r="AC197" s="14"/>
    </row>
    <row r="198" spans="1:29" ht="18" customHeight="1" x14ac:dyDescent="0.45">
      <c r="A198" s="10"/>
      <c r="B198" s="57"/>
      <c r="C198" s="84"/>
      <c r="D198" s="84"/>
      <c r="E198" s="84"/>
      <c r="F198" s="84"/>
      <c r="G198" s="84"/>
      <c r="H198" s="84"/>
      <c r="I198" s="84"/>
      <c r="J198" s="57"/>
      <c r="L198" s="480"/>
      <c r="M198" s="480"/>
      <c r="N198" s="480"/>
      <c r="O198" s="480"/>
      <c r="P198" s="480"/>
      <c r="Q198" s="480"/>
      <c r="R198" s="480"/>
      <c r="S198" s="480"/>
      <c r="T198" s="480"/>
      <c r="U198" s="480"/>
      <c r="V198" s="480"/>
      <c r="W198" s="480"/>
      <c r="X198" s="480"/>
      <c r="Y198" s="480"/>
      <c r="Z198" s="480"/>
      <c r="AA198" s="58"/>
      <c r="AB198" s="14"/>
      <c r="AC198" s="14"/>
    </row>
    <row r="199" spans="1:29" ht="18" customHeight="1" x14ac:dyDescent="0.45">
      <c r="A199" s="10"/>
      <c r="B199" s="57"/>
      <c r="C199" s="84"/>
      <c r="D199" s="84"/>
      <c r="E199" s="84"/>
      <c r="F199" s="84"/>
      <c r="G199" s="84"/>
      <c r="H199" s="84"/>
      <c r="I199" s="84"/>
      <c r="J199" s="57"/>
      <c r="L199" s="480"/>
      <c r="M199" s="480"/>
      <c r="N199" s="480"/>
      <c r="O199" s="480"/>
      <c r="P199" s="480"/>
      <c r="Q199" s="480"/>
      <c r="R199" s="480"/>
      <c r="S199" s="480"/>
      <c r="T199" s="480"/>
      <c r="U199" s="480"/>
      <c r="V199" s="480"/>
      <c r="W199" s="480"/>
      <c r="X199" s="480"/>
      <c r="Y199" s="480"/>
      <c r="Z199" s="480"/>
      <c r="AA199" s="58"/>
      <c r="AB199" s="14"/>
      <c r="AC199" s="14"/>
    </row>
    <row r="200" spans="1:29" ht="18" customHeight="1" x14ac:dyDescent="0.45">
      <c r="A200" s="10"/>
      <c r="B200" s="57"/>
      <c r="C200" s="84"/>
      <c r="D200" s="84"/>
      <c r="E200" s="84"/>
      <c r="F200" s="84"/>
      <c r="G200" s="84"/>
      <c r="H200" s="84"/>
      <c r="I200" s="84"/>
      <c r="J200" s="57"/>
      <c r="L200" s="480"/>
      <c r="M200" s="480"/>
      <c r="N200" s="480"/>
      <c r="O200" s="480"/>
      <c r="P200" s="480"/>
      <c r="Q200" s="480"/>
      <c r="R200" s="480"/>
      <c r="S200" s="480"/>
      <c r="T200" s="480"/>
      <c r="U200" s="480"/>
      <c r="V200" s="480"/>
      <c r="W200" s="480"/>
      <c r="X200" s="480"/>
      <c r="Y200" s="480"/>
      <c r="Z200" s="480"/>
      <c r="AA200" s="58"/>
      <c r="AB200" s="14"/>
      <c r="AC200" s="14"/>
    </row>
    <row r="201" spans="1:29" ht="19.5" customHeight="1" x14ac:dyDescent="0.45">
      <c r="A201" s="10"/>
      <c r="B201" s="57"/>
      <c r="C201" s="84"/>
      <c r="D201" s="84"/>
      <c r="E201" s="84"/>
      <c r="F201" s="84"/>
      <c r="G201" s="84"/>
      <c r="H201" s="84"/>
      <c r="I201" s="84"/>
      <c r="J201" s="57"/>
      <c r="L201" s="480"/>
      <c r="M201" s="480"/>
      <c r="N201" s="480"/>
      <c r="O201" s="480"/>
      <c r="P201" s="480"/>
      <c r="Q201" s="480"/>
      <c r="R201" s="480"/>
      <c r="S201" s="480"/>
      <c r="T201" s="480"/>
      <c r="U201" s="480"/>
      <c r="V201" s="480"/>
      <c r="W201" s="480"/>
      <c r="X201" s="480"/>
      <c r="Y201" s="480"/>
      <c r="Z201" s="480"/>
      <c r="AA201" s="58"/>
      <c r="AB201" s="14"/>
      <c r="AC201" s="14"/>
    </row>
    <row r="202" spans="1:29" ht="18" customHeight="1" x14ac:dyDescent="0.45">
      <c r="A202" s="10"/>
      <c r="B202" s="57"/>
      <c r="C202" s="84"/>
      <c r="D202" s="84"/>
      <c r="E202" s="84"/>
      <c r="F202" s="84"/>
      <c r="G202" s="84"/>
      <c r="H202" s="84"/>
      <c r="I202" s="84"/>
      <c r="J202" s="57"/>
      <c r="L202" s="80" t="s">
        <v>61</v>
      </c>
      <c r="AA202" s="58"/>
      <c r="AB202" s="14"/>
      <c r="AC202" s="14"/>
    </row>
    <row r="203" spans="1:29" ht="18" customHeight="1" x14ac:dyDescent="0.45">
      <c r="A203" s="10"/>
      <c r="B203" s="57"/>
      <c r="C203" s="84"/>
      <c r="D203" s="84"/>
      <c r="E203" s="85"/>
      <c r="F203" s="84"/>
      <c r="G203" s="84"/>
      <c r="H203" s="84"/>
      <c r="I203" s="84"/>
      <c r="J203" s="57"/>
      <c r="AA203" s="58"/>
      <c r="AB203" s="14"/>
      <c r="AC203" s="14"/>
    </row>
    <row r="204" spans="1:29" ht="18" customHeight="1" x14ac:dyDescent="0.45">
      <c r="A204" s="10"/>
      <c r="B204" s="57"/>
      <c r="C204" s="84"/>
      <c r="D204" s="84"/>
      <c r="E204" s="90"/>
      <c r="F204" s="84"/>
      <c r="G204" s="84"/>
      <c r="H204" s="84"/>
      <c r="I204" s="84"/>
      <c r="J204" s="57"/>
      <c r="AA204" s="58"/>
      <c r="AB204" s="14"/>
      <c r="AC204" s="14"/>
    </row>
    <row r="205" spans="1:29" ht="18" customHeight="1" thickBot="1" x14ac:dyDescent="0.5">
      <c r="A205" s="10"/>
      <c r="B205" s="57"/>
      <c r="C205" s="84"/>
      <c r="D205" s="84"/>
      <c r="E205" s="389">
        <v>38450321</v>
      </c>
      <c r="F205" s="47" t="str">
        <f>IF(OR(ISTEXT(E205),E205&lt;0),"Warning","for economic analysis")</f>
        <v>for economic analysis</v>
      </c>
      <c r="G205" s="84"/>
      <c r="H205" s="84"/>
      <c r="I205" s="84"/>
      <c r="J205" s="57"/>
      <c r="K205" s="61" t="s">
        <v>256</v>
      </c>
      <c r="L205" s="469" t="s">
        <v>120</v>
      </c>
      <c r="M205" s="469"/>
      <c r="N205" s="469"/>
      <c r="O205" s="469"/>
      <c r="P205" s="469"/>
      <c r="Q205" s="469"/>
      <c r="R205" s="469"/>
      <c r="S205" s="469"/>
      <c r="T205" s="469"/>
      <c r="U205" s="469"/>
      <c r="V205" s="469"/>
      <c r="W205" s="469"/>
      <c r="X205" s="469"/>
      <c r="Y205" s="469"/>
      <c r="Z205" s="469"/>
      <c r="AA205" s="58"/>
      <c r="AB205" s="14"/>
      <c r="AC205" s="14"/>
    </row>
    <row r="206" spans="1:29" ht="18" customHeight="1" x14ac:dyDescent="0.45">
      <c r="A206" s="10"/>
      <c r="B206" s="57"/>
      <c r="C206" s="84"/>
      <c r="D206" s="84"/>
      <c r="E206" s="84"/>
      <c r="F206" s="84"/>
      <c r="G206" s="84"/>
      <c r="H206" s="84"/>
      <c r="I206" s="84"/>
      <c r="J206" s="57"/>
      <c r="K206" s="61"/>
      <c r="L206" s="469"/>
      <c r="M206" s="469"/>
      <c r="N206" s="469"/>
      <c r="O206" s="469"/>
      <c r="P206" s="469"/>
      <c r="Q206" s="469"/>
      <c r="R206" s="469"/>
      <c r="S206" s="469"/>
      <c r="T206" s="469"/>
      <c r="U206" s="469"/>
      <c r="V206" s="469"/>
      <c r="W206" s="469"/>
      <c r="X206" s="469"/>
      <c r="Y206" s="469"/>
      <c r="Z206" s="469"/>
      <c r="AA206" s="58"/>
      <c r="AB206" s="14"/>
      <c r="AC206" s="14"/>
    </row>
    <row r="207" spans="1:29" ht="18" customHeight="1" x14ac:dyDescent="0.45">
      <c r="A207" s="10"/>
      <c r="B207" s="57"/>
      <c r="C207" s="84"/>
      <c r="D207" s="84"/>
      <c r="E207" s="84"/>
      <c r="F207" s="84"/>
      <c r="G207" s="84"/>
      <c r="H207" s="84"/>
      <c r="I207" s="84"/>
      <c r="J207" s="57"/>
      <c r="K207" s="61"/>
      <c r="L207" s="469"/>
      <c r="M207" s="469"/>
      <c r="N207" s="469"/>
      <c r="O207" s="469"/>
      <c r="P207" s="469"/>
      <c r="Q207" s="469"/>
      <c r="R207" s="469"/>
      <c r="S207" s="469"/>
      <c r="T207" s="469"/>
      <c r="U207" s="469"/>
      <c r="V207" s="469"/>
      <c r="W207" s="469"/>
      <c r="X207" s="469"/>
      <c r="Y207" s="469"/>
      <c r="Z207" s="469"/>
      <c r="AA207" s="58"/>
      <c r="AB207" s="14"/>
      <c r="AC207" s="14"/>
    </row>
    <row r="208" spans="1:29" ht="18" customHeight="1" x14ac:dyDescent="0.45">
      <c r="A208" s="10"/>
      <c r="B208" s="57"/>
      <c r="C208" s="84"/>
      <c r="D208" s="84"/>
      <c r="E208" s="84"/>
      <c r="F208" s="84"/>
      <c r="G208" s="84"/>
      <c r="H208" s="84"/>
      <c r="I208" s="84"/>
      <c r="J208" s="57"/>
      <c r="K208" s="61"/>
      <c r="L208" s="469"/>
      <c r="M208" s="469"/>
      <c r="N208" s="469"/>
      <c r="O208" s="469"/>
      <c r="P208" s="469"/>
      <c r="Q208" s="469"/>
      <c r="R208" s="469"/>
      <c r="S208" s="469"/>
      <c r="T208" s="469"/>
      <c r="U208" s="469"/>
      <c r="V208" s="469"/>
      <c r="W208" s="469"/>
      <c r="X208" s="469"/>
      <c r="Y208" s="469"/>
      <c r="Z208" s="469"/>
      <c r="AA208" s="58"/>
      <c r="AB208" s="14"/>
      <c r="AC208" s="14"/>
    </row>
    <row r="209" spans="1:29" ht="18" customHeight="1" x14ac:dyDescent="0.45">
      <c r="A209" s="10"/>
      <c r="B209" s="57"/>
      <c r="C209" s="89"/>
      <c r="D209" s="84"/>
      <c r="E209" s="84"/>
      <c r="F209" s="84"/>
      <c r="G209" s="84"/>
      <c r="H209" s="84"/>
      <c r="I209" s="84"/>
      <c r="J209" s="57"/>
      <c r="K209" s="57"/>
      <c r="L209" s="469" t="s">
        <v>95</v>
      </c>
      <c r="M209" s="469"/>
      <c r="N209" s="469"/>
      <c r="O209" s="469"/>
      <c r="P209" s="469"/>
      <c r="Q209" s="469"/>
      <c r="R209" s="469"/>
      <c r="S209" s="469"/>
      <c r="T209" s="469"/>
      <c r="U209" s="469"/>
      <c r="V209" s="469"/>
      <c r="W209" s="469"/>
      <c r="X209" s="469"/>
      <c r="Y209" s="469"/>
      <c r="Z209" s="469"/>
      <c r="AA209" s="58"/>
      <c r="AB209" s="14"/>
      <c r="AC209" s="14"/>
    </row>
    <row r="210" spans="1:29" ht="18" customHeight="1" x14ac:dyDescent="0.45">
      <c r="A210" s="10"/>
      <c r="B210" s="57"/>
      <c r="C210" s="84"/>
      <c r="D210" s="84"/>
      <c r="E210" s="84"/>
      <c r="F210" s="84"/>
      <c r="G210" s="84"/>
      <c r="H210" s="84"/>
      <c r="I210" s="84"/>
      <c r="J210" s="57"/>
      <c r="K210" s="57"/>
      <c r="L210" s="62" t="s">
        <v>61</v>
      </c>
      <c r="M210" s="57"/>
      <c r="N210" s="57"/>
      <c r="O210" s="58"/>
      <c r="P210" s="58"/>
      <c r="Q210" s="58"/>
      <c r="R210" s="58"/>
      <c r="S210" s="58"/>
      <c r="T210" s="58"/>
      <c r="U210" s="58"/>
      <c r="V210" s="58"/>
      <c r="W210" s="58"/>
      <c r="X210" s="58"/>
      <c r="Y210" s="58"/>
      <c r="Z210" s="58"/>
      <c r="AA210" s="58"/>
      <c r="AB210" s="14"/>
      <c r="AC210" s="14"/>
    </row>
    <row r="211" spans="1:29" ht="18" customHeight="1" x14ac:dyDescent="0.45">
      <c r="A211" s="10"/>
      <c r="B211" s="57"/>
      <c r="C211" s="84"/>
      <c r="D211" s="84"/>
      <c r="E211" s="84"/>
      <c r="F211" s="84"/>
      <c r="G211" s="84"/>
      <c r="H211" s="84"/>
      <c r="I211" s="84"/>
      <c r="J211" s="57"/>
      <c r="K211" s="57"/>
      <c r="L211" s="57"/>
      <c r="M211" s="57"/>
      <c r="N211" s="57"/>
      <c r="O211" s="58"/>
      <c r="P211" s="58"/>
      <c r="Q211" s="58"/>
      <c r="R211" s="58"/>
      <c r="S211" s="58"/>
      <c r="T211" s="58"/>
      <c r="U211" s="58"/>
      <c r="V211" s="58"/>
      <c r="W211" s="58"/>
      <c r="X211" s="58"/>
      <c r="Y211" s="58"/>
      <c r="Z211" s="58"/>
      <c r="AA211" s="58"/>
      <c r="AB211" s="14"/>
      <c r="AC211" s="14"/>
    </row>
    <row r="212" spans="1:29" ht="18" customHeight="1" x14ac:dyDescent="0.45">
      <c r="A212" s="10"/>
      <c r="B212" s="57"/>
      <c r="C212" s="84"/>
      <c r="D212" s="84"/>
      <c r="E212" s="84"/>
      <c r="F212" s="84"/>
      <c r="G212" s="84"/>
      <c r="H212" s="84"/>
      <c r="I212" s="84"/>
      <c r="J212" s="57"/>
      <c r="K212" s="57"/>
      <c r="L212" s="57"/>
      <c r="M212" s="57"/>
      <c r="N212" s="57"/>
      <c r="O212" s="58"/>
      <c r="P212" s="58"/>
      <c r="Q212" s="58"/>
      <c r="R212" s="58"/>
      <c r="S212" s="58"/>
      <c r="T212" s="58"/>
      <c r="U212" s="58"/>
      <c r="V212" s="58"/>
      <c r="W212" s="58"/>
      <c r="X212" s="58"/>
      <c r="Y212" s="58"/>
      <c r="Z212" s="58"/>
      <c r="AA212" s="58"/>
      <c r="AB212" s="14"/>
      <c r="AC212" s="14"/>
    </row>
    <row r="213" spans="1:29" ht="18" customHeight="1" x14ac:dyDescent="0.45">
      <c r="A213" s="10"/>
      <c r="B213" s="57"/>
      <c r="C213" s="84"/>
      <c r="D213" s="84"/>
      <c r="E213" s="84"/>
      <c r="F213" s="84"/>
      <c r="G213" s="84"/>
      <c r="H213" s="84"/>
      <c r="I213" s="84"/>
      <c r="J213" s="57"/>
      <c r="K213" s="57"/>
      <c r="L213" s="57"/>
      <c r="M213" s="57"/>
      <c r="N213" s="57"/>
      <c r="O213" s="58"/>
      <c r="P213" s="58"/>
      <c r="Q213" s="58"/>
      <c r="R213" s="58"/>
      <c r="S213" s="58"/>
      <c r="T213" s="58"/>
      <c r="U213" s="58"/>
      <c r="V213" s="58"/>
      <c r="W213" s="58"/>
      <c r="X213" s="58"/>
      <c r="Y213" s="58"/>
      <c r="Z213" s="58"/>
      <c r="AA213" s="58"/>
      <c r="AB213" s="14"/>
      <c r="AC213" s="14"/>
    </row>
    <row r="214" spans="1:29" ht="18" customHeight="1" thickBot="1" x14ac:dyDescent="0.5">
      <c r="A214" s="10"/>
      <c r="B214" s="57"/>
      <c r="C214" s="81" t="s">
        <v>44</v>
      </c>
      <c r="D214" s="82"/>
      <c r="E214" s="83"/>
      <c r="F214" s="83"/>
      <c r="G214" s="81"/>
      <c r="H214" s="82"/>
      <c r="I214" s="83"/>
      <c r="J214" s="57"/>
      <c r="K214" s="57"/>
      <c r="L214" s="57"/>
      <c r="M214" s="57"/>
      <c r="N214" s="57"/>
      <c r="O214" s="58"/>
      <c r="P214" s="58"/>
      <c r="Q214" s="58"/>
      <c r="R214" s="58"/>
      <c r="S214" s="58"/>
      <c r="T214" s="58"/>
      <c r="U214" s="58"/>
      <c r="V214" s="58"/>
      <c r="W214" s="58"/>
      <c r="X214" s="58"/>
      <c r="Y214" s="58"/>
      <c r="Z214" s="58"/>
      <c r="AA214" s="58"/>
      <c r="AB214" s="14"/>
      <c r="AC214" s="14"/>
    </row>
    <row r="215" spans="1:29" ht="18" customHeight="1" x14ac:dyDescent="0.45">
      <c r="A215" s="10"/>
      <c r="B215" s="57"/>
      <c r="C215" s="84"/>
      <c r="D215" s="84"/>
      <c r="E215" s="84"/>
      <c r="F215" s="84"/>
      <c r="G215" s="84"/>
      <c r="H215" s="84"/>
      <c r="I215" s="84"/>
      <c r="J215" s="57"/>
      <c r="K215" s="57"/>
      <c r="L215" s="57"/>
      <c r="M215" s="57"/>
      <c r="N215" s="57"/>
      <c r="O215" s="58"/>
      <c r="P215" s="58"/>
      <c r="Q215" s="58"/>
      <c r="R215" s="58"/>
      <c r="S215" s="58"/>
      <c r="T215" s="58"/>
      <c r="U215" s="58"/>
      <c r="V215" s="58"/>
      <c r="W215" s="58"/>
      <c r="X215" s="58"/>
      <c r="Y215" s="58"/>
      <c r="Z215" s="58"/>
      <c r="AA215" s="58"/>
      <c r="AB215" s="14"/>
      <c r="AC215" s="14"/>
    </row>
    <row r="216" spans="1:29" ht="18" customHeight="1" x14ac:dyDescent="0.45">
      <c r="A216" s="10"/>
      <c r="B216" s="57"/>
      <c r="C216" s="85"/>
      <c r="D216" s="85"/>
      <c r="E216" s="95" t="s">
        <v>13</v>
      </c>
      <c r="F216" s="95" t="s">
        <v>41</v>
      </c>
      <c r="H216" s="509" t="s">
        <v>71</v>
      </c>
      <c r="I216" s="85"/>
      <c r="J216" s="57"/>
      <c r="K216" s="57"/>
      <c r="L216" s="57"/>
      <c r="M216" s="57"/>
      <c r="N216" s="57"/>
      <c r="O216" s="58"/>
      <c r="P216" s="58"/>
      <c r="Q216" s="58"/>
      <c r="R216" s="58"/>
      <c r="S216" s="58"/>
      <c r="T216" s="58"/>
      <c r="U216" s="58"/>
      <c r="V216" s="58"/>
      <c r="W216" s="58"/>
      <c r="X216" s="58"/>
      <c r="Y216" s="58"/>
      <c r="Z216" s="58"/>
      <c r="AA216" s="58"/>
      <c r="AB216" s="14"/>
      <c r="AC216" s="14"/>
    </row>
    <row r="217" spans="1:29" ht="18" customHeight="1" thickBot="1" x14ac:dyDescent="0.5">
      <c r="A217" s="10"/>
      <c r="B217" s="57"/>
      <c r="C217" s="85" t="s">
        <v>33</v>
      </c>
      <c r="D217" s="85"/>
      <c r="E217" s="96" t="s">
        <v>40</v>
      </c>
      <c r="F217" s="91" t="s">
        <v>39</v>
      </c>
      <c r="H217" s="510"/>
      <c r="I217" s="90">
        <v>2019</v>
      </c>
      <c r="J217" s="57"/>
      <c r="K217" s="61" t="s">
        <v>262</v>
      </c>
      <c r="L217" s="469" t="s">
        <v>222</v>
      </c>
      <c r="M217" s="469"/>
      <c r="N217" s="469"/>
      <c r="O217" s="469"/>
      <c r="P217" s="469"/>
      <c r="Q217" s="469"/>
      <c r="R217" s="469"/>
      <c r="S217" s="469"/>
      <c r="T217" s="469"/>
      <c r="U217" s="469"/>
      <c r="V217" s="469"/>
      <c r="W217" s="469"/>
      <c r="X217" s="469"/>
      <c r="Y217" s="469"/>
      <c r="Z217" s="469"/>
      <c r="AA217" s="58"/>
      <c r="AB217" s="14"/>
      <c r="AC217" s="14"/>
    </row>
    <row r="218" spans="1:29" ht="18" customHeight="1" x14ac:dyDescent="0.45">
      <c r="A218" s="10"/>
      <c r="B218" s="57"/>
      <c r="C218" s="487" t="s">
        <v>22</v>
      </c>
      <c r="D218" s="508"/>
      <c r="E218" s="390">
        <v>6.25</v>
      </c>
      <c r="F218" s="391">
        <v>0.8</v>
      </c>
      <c r="H218" s="260" t="s">
        <v>72</v>
      </c>
      <c r="I218" s="392">
        <v>100000</v>
      </c>
      <c r="J218" s="57"/>
      <c r="K218" s="57"/>
      <c r="L218" s="469"/>
      <c r="M218" s="469"/>
      <c r="N218" s="469"/>
      <c r="O218" s="469"/>
      <c r="P218" s="469"/>
      <c r="Q218" s="469"/>
      <c r="R218" s="469"/>
      <c r="S218" s="469"/>
      <c r="T218" s="469"/>
      <c r="U218" s="469"/>
      <c r="V218" s="469"/>
      <c r="W218" s="469"/>
      <c r="X218" s="469"/>
      <c r="Y218" s="469"/>
      <c r="Z218" s="469"/>
      <c r="AA218" s="58"/>
      <c r="AB218" s="14"/>
      <c r="AC218" s="14"/>
    </row>
    <row r="219" spans="1:29" ht="18" customHeight="1" x14ac:dyDescent="0.45">
      <c r="A219" s="10"/>
      <c r="B219" s="57"/>
      <c r="C219" s="88" t="s">
        <v>60</v>
      </c>
      <c r="D219" s="84"/>
      <c r="E219" s="88" t="s">
        <v>60</v>
      </c>
      <c r="F219" s="88" t="s">
        <v>60</v>
      </c>
      <c r="H219" s="88" t="s">
        <v>60</v>
      </c>
      <c r="I219" s="88" t="s">
        <v>60</v>
      </c>
      <c r="J219" s="57"/>
      <c r="K219" s="57"/>
      <c r="L219" s="469"/>
      <c r="M219" s="469"/>
      <c r="N219" s="469"/>
      <c r="O219" s="469"/>
      <c r="P219" s="469"/>
      <c r="Q219" s="469"/>
      <c r="R219" s="469"/>
      <c r="S219" s="469"/>
      <c r="T219" s="469"/>
      <c r="U219" s="469"/>
      <c r="V219" s="469"/>
      <c r="W219" s="469"/>
      <c r="X219" s="469"/>
      <c r="Y219" s="469"/>
      <c r="Z219" s="469"/>
      <c r="AA219" s="58"/>
      <c r="AB219" s="14"/>
      <c r="AC219" s="14"/>
    </row>
    <row r="220" spans="1:29" ht="18" customHeight="1" x14ac:dyDescent="0.45">
      <c r="A220" s="10"/>
      <c r="B220" s="57"/>
      <c r="C220" s="88" t="s">
        <v>257</v>
      </c>
      <c r="D220" s="84"/>
      <c r="E220" s="88" t="s">
        <v>258</v>
      </c>
      <c r="F220" s="88" t="s">
        <v>259</v>
      </c>
      <c r="H220" s="88" t="s">
        <v>260</v>
      </c>
      <c r="I220" s="88" t="s">
        <v>261</v>
      </c>
      <c r="J220" s="57"/>
      <c r="K220" s="57"/>
      <c r="L220" s="57"/>
      <c r="M220" s="57"/>
      <c r="N220" s="57"/>
      <c r="O220" s="57"/>
      <c r="P220" s="57"/>
      <c r="Q220" s="57"/>
      <c r="R220" s="57"/>
      <c r="S220" s="57"/>
      <c r="T220" s="57"/>
      <c r="U220" s="57"/>
      <c r="V220" s="57"/>
      <c r="W220" s="57"/>
      <c r="X220" s="57"/>
      <c r="Y220" s="57"/>
      <c r="Z220" s="57"/>
      <c r="AA220" s="58"/>
      <c r="AB220" s="14"/>
      <c r="AC220" s="14"/>
    </row>
    <row r="221" spans="1:29" ht="18" customHeight="1" x14ac:dyDescent="0.45">
      <c r="A221" s="10"/>
      <c r="B221" s="57"/>
      <c r="J221" s="57"/>
      <c r="K221" s="57"/>
      <c r="L221" s="57"/>
      <c r="M221" s="57"/>
      <c r="N221" s="57"/>
      <c r="O221" s="57"/>
      <c r="P221" s="57"/>
      <c r="Q221" s="57"/>
      <c r="R221" s="57"/>
      <c r="S221" s="57"/>
      <c r="T221" s="57"/>
      <c r="U221" s="57"/>
      <c r="V221" s="57"/>
      <c r="W221" s="57"/>
      <c r="X221" s="57"/>
      <c r="Y221" s="57"/>
      <c r="Z221" s="57"/>
      <c r="AA221" s="58"/>
      <c r="AB221" s="14"/>
      <c r="AC221" s="14"/>
    </row>
    <row r="222" spans="1:29" ht="18" customHeight="1" x14ac:dyDescent="0.45">
      <c r="A222" s="10"/>
      <c r="B222" s="57"/>
      <c r="C222" s="85"/>
      <c r="D222" s="85"/>
      <c r="E222" s="85"/>
      <c r="F222" s="85"/>
      <c r="H222" s="85"/>
      <c r="I222" s="85"/>
      <c r="J222" s="57"/>
      <c r="K222" s="61" t="s">
        <v>263</v>
      </c>
      <c r="L222" s="469" t="s">
        <v>267</v>
      </c>
      <c r="M222" s="469"/>
      <c r="N222" s="469"/>
      <c r="O222" s="469"/>
      <c r="P222" s="469"/>
      <c r="Q222" s="469"/>
      <c r="R222" s="469"/>
      <c r="S222" s="469"/>
      <c r="T222" s="469"/>
      <c r="U222" s="469"/>
      <c r="V222" s="469"/>
      <c r="W222" s="469"/>
      <c r="X222" s="469"/>
      <c r="Y222" s="469"/>
      <c r="Z222" s="469"/>
      <c r="AA222" s="58"/>
      <c r="AB222" s="14"/>
      <c r="AC222" s="14"/>
    </row>
    <row r="223" spans="1:29" ht="18" customHeight="1" x14ac:dyDescent="0.5">
      <c r="A223" s="10"/>
      <c r="B223" s="57"/>
      <c r="C223" s="93"/>
      <c r="D223" s="84"/>
      <c r="E223" s="167"/>
      <c r="F223" s="88"/>
      <c r="H223" s="84"/>
      <c r="I223" s="88"/>
      <c r="J223" s="57"/>
      <c r="K223" s="61"/>
      <c r="L223" s="469"/>
      <c r="M223" s="469"/>
      <c r="N223" s="469"/>
      <c r="O223" s="469"/>
      <c r="P223" s="469"/>
      <c r="Q223" s="469"/>
      <c r="R223" s="469"/>
      <c r="S223" s="469"/>
      <c r="T223" s="469"/>
      <c r="U223" s="469"/>
      <c r="V223" s="469"/>
      <c r="W223" s="469"/>
      <c r="X223" s="469"/>
      <c r="Y223" s="469"/>
      <c r="Z223" s="469"/>
      <c r="AA223" s="58"/>
      <c r="AB223" s="14"/>
      <c r="AC223" s="14"/>
    </row>
    <row r="224" spans="1:29" ht="18" customHeight="1" x14ac:dyDescent="0.5">
      <c r="A224" s="10"/>
      <c r="B224" s="57"/>
      <c r="C224" s="93"/>
      <c r="D224" s="84"/>
      <c r="E224" s="167"/>
      <c r="F224" s="88"/>
      <c r="H224" s="84"/>
      <c r="I224" s="88"/>
      <c r="J224" s="57"/>
      <c r="K224" s="61"/>
      <c r="L224" s="469"/>
      <c r="M224" s="469"/>
      <c r="N224" s="469"/>
      <c r="O224" s="469"/>
      <c r="P224" s="469"/>
      <c r="Q224" s="469"/>
      <c r="R224" s="469"/>
      <c r="S224" s="469"/>
      <c r="T224" s="469"/>
      <c r="U224" s="469"/>
      <c r="V224" s="469"/>
      <c r="W224" s="469"/>
      <c r="X224" s="469"/>
      <c r="Y224" s="469"/>
      <c r="Z224" s="469"/>
      <c r="AA224" s="58"/>
      <c r="AB224" s="14"/>
      <c r="AC224" s="14"/>
    </row>
    <row r="225" spans="1:29" ht="18" customHeight="1" x14ac:dyDescent="0.45">
      <c r="A225" s="10"/>
      <c r="B225" s="57"/>
      <c r="G225" s="84"/>
      <c r="H225" s="84"/>
      <c r="I225" s="84"/>
      <c r="J225" s="57"/>
      <c r="K225" s="57"/>
      <c r="L225" s="62" t="s">
        <v>268</v>
      </c>
      <c r="M225" s="60"/>
      <c r="N225" s="60"/>
      <c r="O225" s="60"/>
      <c r="P225" s="60"/>
      <c r="Q225" s="60"/>
      <c r="R225" s="60"/>
      <c r="S225" s="60"/>
      <c r="T225" s="60"/>
      <c r="U225" s="60"/>
      <c r="V225" s="60"/>
      <c r="W225" s="60"/>
      <c r="X225" s="60"/>
      <c r="Y225" s="60"/>
      <c r="Z225" s="60"/>
      <c r="AA225" s="58"/>
      <c r="AB225" s="14"/>
      <c r="AC225" s="14"/>
    </row>
    <row r="226" spans="1:29" ht="18" customHeight="1" x14ac:dyDescent="0.45">
      <c r="A226" s="10"/>
      <c r="B226" s="57"/>
      <c r="G226" s="84"/>
      <c r="H226" s="84"/>
      <c r="I226" s="84"/>
      <c r="J226" s="57"/>
      <c r="K226" s="57"/>
      <c r="L226" s="62"/>
      <c r="M226" s="57"/>
      <c r="N226" s="57"/>
      <c r="O226" s="58"/>
      <c r="P226" s="58"/>
      <c r="Q226" s="58"/>
      <c r="R226" s="58"/>
      <c r="S226" s="58"/>
      <c r="T226" s="58"/>
      <c r="U226" s="58"/>
      <c r="V226" s="58"/>
      <c r="W226" s="58"/>
      <c r="X226" s="58"/>
      <c r="Y226" s="58"/>
      <c r="Z226" s="58"/>
      <c r="AA226" s="58"/>
      <c r="AB226" s="14"/>
      <c r="AC226" s="14"/>
    </row>
    <row r="227" spans="1:29" ht="18" customHeight="1" x14ac:dyDescent="0.45">
      <c r="A227" s="10"/>
      <c r="B227" s="57"/>
      <c r="G227" s="84"/>
      <c r="H227" s="84"/>
      <c r="I227" s="84"/>
      <c r="J227" s="57"/>
      <c r="K227" s="57"/>
      <c r="L227" s="62"/>
      <c r="M227" s="57"/>
      <c r="N227" s="57"/>
      <c r="O227" s="58"/>
      <c r="P227" s="58"/>
      <c r="Q227" s="58"/>
      <c r="R227" s="58"/>
      <c r="S227" s="58"/>
      <c r="T227" s="58"/>
      <c r="U227" s="58"/>
      <c r="V227" s="58"/>
      <c r="W227" s="58"/>
      <c r="X227" s="58"/>
      <c r="Y227" s="58"/>
      <c r="Z227" s="58"/>
      <c r="AA227" s="58"/>
      <c r="AB227" s="14"/>
      <c r="AC227" s="14"/>
    </row>
    <row r="228" spans="1:29" ht="18" customHeight="1" x14ac:dyDescent="0.45">
      <c r="A228" s="10"/>
      <c r="B228" s="57"/>
      <c r="G228" s="84"/>
      <c r="H228" s="84"/>
      <c r="I228" s="84"/>
      <c r="J228" s="57"/>
      <c r="K228" s="61" t="s">
        <v>264</v>
      </c>
      <c r="L228" s="469" t="s">
        <v>114</v>
      </c>
      <c r="M228" s="469"/>
      <c r="N228" s="469"/>
      <c r="O228" s="469"/>
      <c r="P228" s="469"/>
      <c r="Q228" s="469"/>
      <c r="R228" s="469"/>
      <c r="S228" s="469"/>
      <c r="T228" s="469"/>
      <c r="U228" s="469"/>
      <c r="V228" s="469"/>
      <c r="W228" s="469"/>
      <c r="X228" s="469"/>
      <c r="Y228" s="469"/>
      <c r="Z228" s="469"/>
      <c r="AA228" s="58"/>
      <c r="AB228" s="14"/>
      <c r="AC228" s="14"/>
    </row>
    <row r="229" spans="1:29" ht="18" customHeight="1" x14ac:dyDescent="0.45">
      <c r="A229" s="10"/>
      <c r="B229" s="57"/>
      <c r="G229" s="84"/>
      <c r="H229" s="84"/>
      <c r="I229" s="84"/>
      <c r="J229" s="57"/>
      <c r="K229" s="61"/>
      <c r="L229" s="469"/>
      <c r="M229" s="469"/>
      <c r="N229" s="469"/>
      <c r="O229" s="469"/>
      <c r="P229" s="469"/>
      <c r="Q229" s="469"/>
      <c r="R229" s="469"/>
      <c r="S229" s="469"/>
      <c r="T229" s="469"/>
      <c r="U229" s="469"/>
      <c r="V229" s="469"/>
      <c r="W229" s="469"/>
      <c r="X229" s="469"/>
      <c r="Y229" s="469"/>
      <c r="Z229" s="469"/>
      <c r="AA229" s="58"/>
      <c r="AB229" s="14"/>
      <c r="AC229" s="14"/>
    </row>
    <row r="230" spans="1:29" ht="18" customHeight="1" x14ac:dyDescent="0.45">
      <c r="A230" s="10"/>
      <c r="B230" s="57"/>
      <c r="G230" s="84"/>
      <c r="H230" s="84"/>
      <c r="I230" s="84"/>
      <c r="J230" s="57"/>
      <c r="K230" s="61"/>
      <c r="L230" s="469"/>
      <c r="M230" s="469"/>
      <c r="N230" s="469"/>
      <c r="O230" s="469"/>
      <c r="P230" s="469"/>
      <c r="Q230" s="469"/>
      <c r="R230" s="469"/>
      <c r="S230" s="469"/>
      <c r="T230" s="469"/>
      <c r="U230" s="469"/>
      <c r="V230" s="469"/>
      <c r="W230" s="469"/>
      <c r="X230" s="469"/>
      <c r="Y230" s="469"/>
      <c r="Z230" s="469"/>
      <c r="AA230" s="58"/>
      <c r="AB230" s="14"/>
      <c r="AC230" s="14"/>
    </row>
    <row r="231" spans="1:29" ht="18" customHeight="1" x14ac:dyDescent="0.45">
      <c r="A231" s="10"/>
      <c r="B231" s="57"/>
      <c r="G231" s="84"/>
      <c r="H231" s="84"/>
      <c r="I231" s="84"/>
      <c r="J231" s="57"/>
      <c r="K231" s="61"/>
      <c r="L231" s="469"/>
      <c r="M231" s="469"/>
      <c r="N231" s="469"/>
      <c r="O231" s="469"/>
      <c r="P231" s="469"/>
      <c r="Q231" s="469"/>
      <c r="R231" s="469"/>
      <c r="S231" s="469"/>
      <c r="T231" s="469"/>
      <c r="U231" s="469"/>
      <c r="V231" s="469"/>
      <c r="W231" s="469"/>
      <c r="X231" s="469"/>
      <c r="Y231" s="469"/>
      <c r="Z231" s="469"/>
      <c r="AA231" s="58"/>
      <c r="AB231" s="14"/>
      <c r="AC231" s="14"/>
    </row>
    <row r="232" spans="1:29" ht="18" customHeight="1" x14ac:dyDescent="0.45">
      <c r="A232" s="10"/>
      <c r="B232" s="57"/>
      <c r="G232" s="84"/>
      <c r="H232" s="84"/>
      <c r="I232" s="84"/>
      <c r="J232" s="57"/>
      <c r="K232" s="61"/>
      <c r="L232" s="469"/>
      <c r="M232" s="469"/>
      <c r="N232" s="469"/>
      <c r="O232" s="469"/>
      <c r="P232" s="469"/>
      <c r="Q232" s="469"/>
      <c r="R232" s="469"/>
      <c r="S232" s="469"/>
      <c r="T232" s="469"/>
      <c r="U232" s="469"/>
      <c r="V232" s="469"/>
      <c r="W232" s="469"/>
      <c r="X232" s="469"/>
      <c r="Y232" s="469"/>
      <c r="Z232" s="469"/>
      <c r="AA232" s="58"/>
      <c r="AB232" s="14"/>
      <c r="AC232" s="14"/>
    </row>
    <row r="233" spans="1:29" ht="18" customHeight="1" x14ac:dyDescent="0.45">
      <c r="A233" s="10"/>
      <c r="B233" s="57"/>
      <c r="C233" s="89"/>
      <c r="D233" s="84"/>
      <c r="E233" s="84"/>
      <c r="F233" s="84"/>
      <c r="G233" s="84"/>
      <c r="H233" s="84"/>
      <c r="I233" s="84"/>
      <c r="J233" s="57"/>
      <c r="K233" s="57"/>
      <c r="L233" s="469" t="s">
        <v>89</v>
      </c>
      <c r="M233" s="469"/>
      <c r="N233" s="469"/>
      <c r="O233" s="469"/>
      <c r="P233" s="469"/>
      <c r="Q233" s="469"/>
      <c r="R233" s="469"/>
      <c r="S233" s="469"/>
      <c r="T233" s="469"/>
      <c r="U233" s="469"/>
      <c r="V233" s="469"/>
      <c r="W233" s="469"/>
      <c r="X233" s="469"/>
      <c r="Y233" s="469"/>
      <c r="Z233" s="469"/>
      <c r="AA233" s="58"/>
      <c r="AB233" s="14"/>
      <c r="AC233" s="14"/>
    </row>
    <row r="234" spans="1:29" ht="18" customHeight="1" x14ac:dyDescent="0.45">
      <c r="A234" s="10"/>
      <c r="B234" s="57"/>
      <c r="G234" s="84"/>
      <c r="H234" s="84"/>
      <c r="I234" s="84"/>
      <c r="J234" s="57"/>
      <c r="K234" s="57"/>
      <c r="L234" s="62" t="s">
        <v>268</v>
      </c>
      <c r="M234" s="60"/>
      <c r="N234" s="60"/>
      <c r="O234" s="60"/>
      <c r="P234" s="60"/>
      <c r="Q234" s="60"/>
      <c r="R234" s="60"/>
      <c r="S234" s="60"/>
      <c r="T234" s="60"/>
      <c r="U234" s="60"/>
      <c r="V234" s="60"/>
      <c r="W234" s="60"/>
      <c r="X234" s="60"/>
      <c r="Y234" s="60"/>
      <c r="Z234" s="60"/>
      <c r="AA234" s="58"/>
      <c r="AB234" s="14"/>
      <c r="AC234" s="14"/>
    </row>
    <row r="235" spans="1:29" ht="18" customHeight="1" x14ac:dyDescent="0.45">
      <c r="A235" s="10"/>
      <c r="B235" s="57"/>
      <c r="C235" s="84"/>
      <c r="D235" s="84"/>
      <c r="E235" s="84"/>
      <c r="F235" s="84"/>
      <c r="G235" s="84"/>
      <c r="H235" s="84"/>
      <c r="I235" s="84"/>
      <c r="J235" s="57"/>
      <c r="AA235" s="58"/>
      <c r="AB235" s="14"/>
      <c r="AC235" s="14"/>
    </row>
    <row r="236" spans="1:29" ht="18" customHeight="1" x14ac:dyDescent="0.45">
      <c r="A236" s="10"/>
      <c r="B236" s="57"/>
      <c r="C236" s="84"/>
      <c r="D236" s="84"/>
      <c r="E236" s="84"/>
      <c r="F236" s="84"/>
      <c r="G236" s="84"/>
      <c r="H236" s="84"/>
      <c r="I236" s="84"/>
      <c r="J236" s="57"/>
      <c r="AA236" s="58"/>
      <c r="AB236" s="14"/>
      <c r="AC236" s="14"/>
    </row>
    <row r="237" spans="1:29" ht="18" customHeight="1" x14ac:dyDescent="0.45">
      <c r="A237" s="10"/>
      <c r="B237" s="57"/>
      <c r="C237" s="84"/>
      <c r="D237" s="84"/>
      <c r="E237" s="84"/>
      <c r="F237" s="84"/>
      <c r="G237" s="84"/>
      <c r="H237" s="84"/>
      <c r="I237" s="84"/>
      <c r="J237" s="57"/>
      <c r="K237" s="61" t="s">
        <v>265</v>
      </c>
      <c r="L237" s="469" t="s">
        <v>94</v>
      </c>
      <c r="M237" s="469"/>
      <c r="N237" s="469"/>
      <c r="O237" s="469"/>
      <c r="P237" s="469"/>
      <c r="Q237" s="469"/>
      <c r="R237" s="469"/>
      <c r="S237" s="469"/>
      <c r="T237" s="469"/>
      <c r="U237" s="469"/>
      <c r="V237" s="469"/>
      <c r="W237" s="469"/>
      <c r="X237" s="469"/>
      <c r="Y237" s="469"/>
      <c r="Z237" s="469"/>
      <c r="AA237" s="58"/>
      <c r="AB237" s="14"/>
      <c r="AC237" s="14"/>
    </row>
    <row r="238" spans="1:29" ht="18" customHeight="1" x14ac:dyDescent="0.45">
      <c r="A238" s="10"/>
      <c r="B238" s="57"/>
      <c r="G238" s="84"/>
      <c r="H238" s="84"/>
      <c r="I238" s="84"/>
      <c r="J238" s="57"/>
      <c r="K238" s="57"/>
      <c r="L238" s="62" t="s">
        <v>79</v>
      </c>
      <c r="M238" s="57"/>
      <c r="N238" s="57"/>
      <c r="O238" s="58"/>
      <c r="P238" s="58"/>
      <c r="Q238" s="58"/>
      <c r="R238" s="58"/>
      <c r="S238" s="58"/>
      <c r="T238" s="58"/>
      <c r="U238" s="58"/>
      <c r="V238" s="58"/>
      <c r="W238" s="58"/>
      <c r="X238" s="58"/>
      <c r="Y238" s="58"/>
      <c r="Z238" s="58"/>
      <c r="AA238" s="58"/>
      <c r="AB238" s="14"/>
      <c r="AC238" s="14"/>
    </row>
    <row r="239" spans="1:29" ht="18" customHeight="1" x14ac:dyDescent="0.45">
      <c r="A239" s="10"/>
      <c r="B239" s="57"/>
      <c r="C239" s="84"/>
      <c r="D239" s="84"/>
      <c r="E239" s="84"/>
      <c r="F239" s="84"/>
      <c r="G239" s="84"/>
      <c r="H239" s="84"/>
      <c r="I239" s="84"/>
      <c r="J239" s="57"/>
      <c r="K239" s="57"/>
      <c r="L239" s="62"/>
      <c r="M239" s="60"/>
      <c r="N239" s="60"/>
      <c r="O239" s="60"/>
      <c r="P239" s="60"/>
      <c r="Q239" s="60"/>
      <c r="R239" s="60"/>
      <c r="S239" s="60"/>
      <c r="T239" s="60"/>
      <c r="U239" s="60"/>
      <c r="V239" s="60"/>
      <c r="W239" s="60"/>
      <c r="X239" s="60"/>
      <c r="Y239" s="60"/>
      <c r="Z239" s="60"/>
      <c r="AA239" s="58"/>
      <c r="AB239" s="14"/>
      <c r="AC239" s="14"/>
    </row>
    <row r="240" spans="1:29" ht="18" customHeight="1" x14ac:dyDescent="0.45">
      <c r="A240" s="10"/>
      <c r="B240" s="57"/>
      <c r="C240" s="84"/>
      <c r="D240" s="84"/>
      <c r="E240" s="84"/>
      <c r="F240" s="84"/>
      <c r="G240" s="84"/>
      <c r="H240" s="84"/>
      <c r="I240" s="84"/>
      <c r="J240" s="57"/>
      <c r="K240" s="57"/>
      <c r="L240" s="62"/>
      <c r="M240" s="60"/>
      <c r="N240" s="60"/>
      <c r="O240" s="60"/>
      <c r="P240" s="60"/>
      <c r="Q240" s="60"/>
      <c r="R240" s="60"/>
      <c r="S240" s="60"/>
      <c r="T240" s="60"/>
      <c r="U240" s="60"/>
      <c r="V240" s="60"/>
      <c r="W240" s="60"/>
      <c r="X240" s="60"/>
      <c r="Y240" s="60"/>
      <c r="Z240" s="60"/>
      <c r="AA240" s="58"/>
      <c r="AB240" s="14"/>
      <c r="AC240" s="14"/>
    </row>
    <row r="241" spans="1:29" ht="18" customHeight="1" x14ac:dyDescent="0.45">
      <c r="A241" s="10"/>
      <c r="B241" s="57"/>
      <c r="C241" s="84"/>
      <c r="D241" s="84"/>
      <c r="E241" s="84"/>
      <c r="F241" s="84"/>
      <c r="G241" s="84"/>
      <c r="H241" s="84"/>
      <c r="I241" s="84"/>
      <c r="J241" s="57"/>
      <c r="K241" s="61" t="s">
        <v>266</v>
      </c>
      <c r="L241" s="469" t="s">
        <v>269</v>
      </c>
      <c r="M241" s="469"/>
      <c r="N241" s="469"/>
      <c r="O241" s="469"/>
      <c r="P241" s="469"/>
      <c r="Q241" s="469"/>
      <c r="R241" s="469"/>
      <c r="S241" s="469"/>
      <c r="T241" s="469"/>
      <c r="U241" s="469"/>
      <c r="V241" s="469"/>
      <c r="W241" s="469"/>
      <c r="X241" s="469"/>
      <c r="Y241" s="469"/>
      <c r="Z241" s="469"/>
      <c r="AA241" s="58"/>
      <c r="AB241" s="14"/>
      <c r="AC241" s="14"/>
    </row>
    <row r="242" spans="1:29" ht="18" customHeight="1" x14ac:dyDescent="0.45">
      <c r="A242" s="10"/>
      <c r="B242" s="57"/>
      <c r="C242" s="84"/>
      <c r="D242" s="84"/>
      <c r="E242" s="84"/>
      <c r="F242" s="84"/>
      <c r="G242" s="84"/>
      <c r="H242" s="84"/>
      <c r="I242" s="84"/>
      <c r="J242" s="57"/>
      <c r="K242" s="57"/>
      <c r="L242" s="469"/>
      <c r="M242" s="469"/>
      <c r="N242" s="469"/>
      <c r="O242" s="469"/>
      <c r="P242" s="469"/>
      <c r="Q242" s="469"/>
      <c r="R242" s="469"/>
      <c r="S242" s="469"/>
      <c r="T242" s="469"/>
      <c r="U242" s="469"/>
      <c r="V242" s="469"/>
      <c r="W242" s="469"/>
      <c r="X242" s="469"/>
      <c r="Y242" s="469"/>
      <c r="Z242" s="469"/>
      <c r="AA242" s="58"/>
      <c r="AB242" s="14"/>
      <c r="AC242" s="14"/>
    </row>
    <row r="243" spans="1:29" ht="18" customHeight="1" x14ac:dyDescent="0.45">
      <c r="A243" s="10"/>
      <c r="B243" s="57"/>
      <c r="C243" s="84"/>
      <c r="D243" s="84"/>
      <c r="E243" s="84"/>
      <c r="F243" s="84"/>
      <c r="G243" s="84"/>
      <c r="H243" s="84"/>
      <c r="I243" s="84"/>
      <c r="J243" s="57"/>
      <c r="K243" s="57"/>
      <c r="L243" s="469"/>
      <c r="M243" s="469"/>
      <c r="N243" s="469"/>
      <c r="O243" s="469"/>
      <c r="P243" s="469"/>
      <c r="Q243" s="469"/>
      <c r="R243" s="469"/>
      <c r="S243" s="469"/>
      <c r="T243" s="469"/>
      <c r="U243" s="469"/>
      <c r="V243" s="469"/>
      <c r="W243" s="469"/>
      <c r="X243" s="469"/>
      <c r="Y243" s="469"/>
      <c r="Z243" s="469"/>
      <c r="AA243" s="58"/>
      <c r="AB243" s="14"/>
      <c r="AC243" s="14"/>
    </row>
    <row r="244" spans="1:29" ht="18" customHeight="1" x14ac:dyDescent="0.45">
      <c r="A244" s="10"/>
      <c r="B244" s="57"/>
      <c r="C244" s="84"/>
      <c r="D244" s="84"/>
      <c r="E244" s="84"/>
      <c r="F244" s="84"/>
      <c r="G244" s="84"/>
      <c r="H244" s="84"/>
      <c r="I244" s="84"/>
      <c r="J244" s="57"/>
      <c r="K244" s="57"/>
      <c r="L244" s="62" t="s">
        <v>55</v>
      </c>
      <c r="M244" s="57"/>
      <c r="N244" s="57"/>
      <c r="O244" s="58"/>
      <c r="P244" s="58"/>
      <c r="Q244" s="58"/>
      <c r="R244" s="58"/>
      <c r="S244" s="58"/>
      <c r="T244" s="58"/>
      <c r="U244" s="58"/>
      <c r="V244" s="58"/>
      <c r="W244" s="58"/>
      <c r="X244" s="58"/>
      <c r="Y244" s="58"/>
      <c r="Z244" s="58"/>
      <c r="AA244" s="58"/>
      <c r="AB244" s="14"/>
      <c r="AC244" s="14"/>
    </row>
    <row r="245" spans="1:29" ht="18" customHeight="1" x14ac:dyDescent="0.45">
      <c r="A245" s="10"/>
      <c r="B245" s="57"/>
      <c r="C245" s="84"/>
      <c r="D245" s="84"/>
      <c r="E245" s="84"/>
      <c r="F245" s="84"/>
      <c r="G245" s="84"/>
      <c r="H245" s="84"/>
      <c r="I245" s="84"/>
      <c r="J245" s="57"/>
      <c r="K245" s="57"/>
      <c r="L245" s="57"/>
      <c r="M245" s="57"/>
      <c r="N245" s="57"/>
      <c r="O245" s="58"/>
      <c r="P245" s="58"/>
      <c r="Q245" s="58"/>
      <c r="R245" s="58"/>
      <c r="S245" s="58"/>
      <c r="T245" s="58"/>
      <c r="U245" s="58"/>
      <c r="V245" s="58"/>
      <c r="W245" s="58"/>
      <c r="X245" s="58"/>
      <c r="Y245" s="58"/>
      <c r="Z245" s="58"/>
      <c r="AA245" s="58"/>
      <c r="AB245" s="14"/>
      <c r="AC245" s="14"/>
    </row>
    <row r="246" spans="1:29" ht="18" customHeight="1" x14ac:dyDescent="0.45">
      <c r="A246" s="10"/>
      <c r="B246" s="57"/>
      <c r="C246" s="84"/>
      <c r="D246" s="84"/>
      <c r="E246" s="84"/>
      <c r="F246" s="84"/>
      <c r="G246" s="84"/>
      <c r="H246" s="84"/>
      <c r="I246" s="84"/>
      <c r="J246" s="57"/>
      <c r="L246" s="57"/>
      <c r="M246" s="57"/>
      <c r="N246" s="57"/>
      <c r="O246" s="58"/>
      <c r="P246" s="58"/>
      <c r="Q246" s="58"/>
      <c r="R246" s="58"/>
      <c r="S246" s="58"/>
      <c r="T246" s="58"/>
      <c r="U246" s="58"/>
      <c r="V246" s="58"/>
      <c r="W246" s="58"/>
      <c r="X246" s="58"/>
      <c r="Y246" s="58"/>
      <c r="Z246" s="58"/>
      <c r="AA246" s="58"/>
      <c r="AB246" s="14"/>
      <c r="AC246" s="14"/>
    </row>
    <row r="247" spans="1:29" ht="18" customHeight="1" x14ac:dyDescent="0.45">
      <c r="A247" s="10"/>
      <c r="B247" s="57"/>
      <c r="C247" s="84"/>
      <c r="D247" s="84"/>
      <c r="E247" s="84"/>
      <c r="F247" s="84"/>
      <c r="G247" s="84"/>
      <c r="H247" s="84"/>
      <c r="I247" s="84"/>
      <c r="J247" s="57"/>
      <c r="K247" s="166"/>
      <c r="L247" s="170" t="s">
        <v>208</v>
      </c>
      <c r="M247" s="57"/>
      <c r="N247" s="57"/>
      <c r="O247" s="58"/>
      <c r="P247" s="58"/>
      <c r="Q247" s="58"/>
      <c r="R247" s="58"/>
      <c r="S247" s="58"/>
      <c r="T247" s="58"/>
      <c r="U247" s="58"/>
      <c r="V247" s="58"/>
      <c r="W247" s="58"/>
      <c r="X247" s="58"/>
      <c r="Y247" s="58"/>
      <c r="Z247" s="58"/>
      <c r="AA247" s="58"/>
      <c r="AB247" s="14"/>
      <c r="AC247" s="14"/>
    </row>
    <row r="248" spans="1:29" ht="18" customHeight="1" x14ac:dyDescent="0.45">
      <c r="A248" s="10"/>
      <c r="B248" s="57"/>
      <c r="C248" s="84"/>
      <c r="D248" s="84"/>
      <c r="E248" s="84"/>
      <c r="F248" s="84"/>
      <c r="G248" s="84"/>
      <c r="H248" s="84"/>
      <c r="I248" s="84"/>
      <c r="J248" s="57"/>
      <c r="K248" s="57"/>
      <c r="L248" s="57"/>
      <c r="M248" s="57"/>
      <c r="N248" s="57"/>
      <c r="O248" s="58"/>
      <c r="P248" s="58"/>
      <c r="Q248" s="58"/>
      <c r="R248" s="58"/>
      <c r="S248" s="58"/>
      <c r="T248" s="58"/>
      <c r="U248" s="58"/>
      <c r="V248" s="58"/>
      <c r="W248" s="58"/>
      <c r="X248" s="58"/>
      <c r="Y248" s="58"/>
      <c r="Z248" s="58"/>
      <c r="AA248" s="58"/>
      <c r="AB248" s="14"/>
      <c r="AC248" s="14"/>
    </row>
    <row r="249" spans="1:29" ht="18" customHeight="1" thickBot="1" x14ac:dyDescent="0.5">
      <c r="A249" s="10"/>
      <c r="B249" s="57"/>
      <c r="C249" s="84"/>
      <c r="D249" s="84"/>
      <c r="E249" s="84"/>
      <c r="F249" s="84"/>
      <c r="G249" s="84"/>
      <c r="H249" s="84"/>
      <c r="I249" s="84"/>
      <c r="J249" s="57"/>
      <c r="K249" s="57"/>
      <c r="L249" s="57"/>
      <c r="M249" s="57"/>
      <c r="N249" s="57"/>
      <c r="O249" s="58"/>
      <c r="P249" s="58"/>
      <c r="Q249" s="58"/>
      <c r="R249" s="58"/>
      <c r="S249" s="58"/>
      <c r="T249" s="58"/>
      <c r="U249" s="58"/>
      <c r="V249" s="58"/>
      <c r="W249" s="58"/>
      <c r="X249" s="58"/>
      <c r="Y249" s="58"/>
      <c r="Z249" s="58"/>
      <c r="AA249" s="58"/>
      <c r="AB249" s="14"/>
      <c r="AC249" s="14"/>
    </row>
    <row r="250" spans="1:29" ht="18" customHeight="1" thickBot="1" x14ac:dyDescent="0.5">
      <c r="A250" s="10"/>
      <c r="B250" s="57"/>
      <c r="C250" s="84"/>
      <c r="D250" s="275" t="s">
        <v>142</v>
      </c>
      <c r="E250" s="276"/>
      <c r="F250" s="277"/>
      <c r="G250" s="278"/>
      <c r="H250" s="6"/>
      <c r="I250" s="279">
        <v>100</v>
      </c>
      <c r="K250" s="61" t="s">
        <v>270</v>
      </c>
      <c r="L250" s="469" t="s">
        <v>151</v>
      </c>
      <c r="M250" s="469"/>
      <c r="N250" s="469"/>
      <c r="O250" s="469"/>
      <c r="P250" s="469"/>
      <c r="Q250" s="469"/>
      <c r="R250" s="469"/>
      <c r="S250" s="469"/>
      <c r="T250" s="469"/>
      <c r="U250" s="469"/>
      <c r="V250" s="469"/>
      <c r="W250" s="469"/>
      <c r="X250" s="469"/>
      <c r="Y250" s="469"/>
      <c r="Z250" s="469"/>
      <c r="AA250" s="58"/>
      <c r="AB250" s="14"/>
      <c r="AC250" s="14"/>
    </row>
    <row r="251" spans="1:29" ht="18" customHeight="1" x14ac:dyDescent="0.45">
      <c r="A251" s="10"/>
      <c r="B251" s="57"/>
      <c r="C251" s="84"/>
      <c r="D251" s="84"/>
      <c r="E251" s="84"/>
      <c r="F251" s="84"/>
      <c r="G251" s="84"/>
      <c r="H251" s="84"/>
      <c r="I251" s="84"/>
      <c r="J251" s="57"/>
      <c r="K251" s="57"/>
      <c r="L251" s="469"/>
      <c r="M251" s="469"/>
      <c r="N251" s="469"/>
      <c r="O251" s="469"/>
      <c r="P251" s="469"/>
      <c r="Q251" s="469"/>
      <c r="R251" s="469"/>
      <c r="S251" s="469"/>
      <c r="T251" s="469"/>
      <c r="U251" s="469"/>
      <c r="V251" s="469"/>
      <c r="W251" s="469"/>
      <c r="X251" s="469"/>
      <c r="Y251" s="469"/>
      <c r="Z251" s="469"/>
      <c r="AA251" s="58"/>
      <c r="AB251" s="14"/>
      <c r="AC251" s="14"/>
    </row>
    <row r="252" spans="1:29" ht="18" customHeight="1" x14ac:dyDescent="0.45">
      <c r="A252" s="10"/>
      <c r="B252" s="57"/>
      <c r="C252" s="84"/>
      <c r="D252" s="84"/>
      <c r="E252" s="84"/>
      <c r="F252" s="84"/>
      <c r="G252" s="84"/>
      <c r="H252" s="84"/>
      <c r="I252" s="84"/>
      <c r="J252" s="57"/>
      <c r="K252" s="57"/>
      <c r="L252" s="469"/>
      <c r="M252" s="469"/>
      <c r="N252" s="469"/>
      <c r="O252" s="469"/>
      <c r="P252" s="469"/>
      <c r="Q252" s="469"/>
      <c r="R252" s="469"/>
      <c r="S252" s="469"/>
      <c r="T252" s="469"/>
      <c r="U252" s="469"/>
      <c r="V252" s="469"/>
      <c r="W252" s="469"/>
      <c r="X252" s="469"/>
      <c r="Y252" s="469"/>
      <c r="Z252" s="469"/>
      <c r="AA252" s="58"/>
      <c r="AB252" s="14"/>
      <c r="AC252" s="14"/>
    </row>
    <row r="253" spans="1:29" ht="18" customHeight="1" x14ac:dyDescent="0.45">
      <c r="A253" s="10"/>
      <c r="B253" s="57"/>
      <c r="C253" s="84"/>
      <c r="D253" s="84"/>
      <c r="E253" s="84"/>
      <c r="F253" s="84"/>
      <c r="G253" s="84"/>
      <c r="H253" s="84"/>
      <c r="I253" s="84"/>
      <c r="J253" s="57"/>
      <c r="K253" s="57"/>
      <c r="L253" s="469" t="s">
        <v>271</v>
      </c>
      <c r="M253" s="469"/>
      <c r="N253" s="469"/>
      <c r="O253" s="469"/>
      <c r="P253" s="469"/>
      <c r="Q253" s="469"/>
      <c r="R253" s="469"/>
      <c r="S253" s="469"/>
      <c r="T253" s="469"/>
      <c r="U253" s="469"/>
      <c r="V253" s="469"/>
      <c r="W253" s="469"/>
      <c r="X253" s="469"/>
      <c r="Y253" s="469"/>
      <c r="Z253" s="469"/>
      <c r="AA253" s="58"/>
      <c r="AB253" s="14"/>
      <c r="AC253" s="14"/>
    </row>
    <row r="254" spans="1:29" ht="18" customHeight="1" x14ac:dyDescent="0.45">
      <c r="A254" s="10"/>
      <c r="B254" s="57"/>
      <c r="C254" s="84"/>
      <c r="D254" s="84"/>
      <c r="E254" s="84"/>
      <c r="F254" s="84"/>
      <c r="G254" s="84"/>
      <c r="H254" s="84"/>
      <c r="I254" s="84"/>
      <c r="J254" s="57"/>
      <c r="K254" s="57"/>
      <c r="L254" s="469"/>
      <c r="M254" s="469"/>
      <c r="N254" s="469"/>
      <c r="O254" s="469"/>
      <c r="P254" s="469"/>
      <c r="Q254" s="469"/>
      <c r="R254" s="469"/>
      <c r="S254" s="469"/>
      <c r="T254" s="469"/>
      <c r="U254" s="469"/>
      <c r="V254" s="469"/>
      <c r="W254" s="469"/>
      <c r="X254" s="469"/>
      <c r="Y254" s="469"/>
      <c r="Z254" s="469"/>
      <c r="AA254" s="58"/>
      <c r="AB254" s="14"/>
      <c r="AC254" s="14"/>
    </row>
    <row r="255" spans="1:29" ht="18" customHeight="1" x14ac:dyDescent="0.45">
      <c r="A255" s="10"/>
      <c r="B255" s="57"/>
      <c r="C255" s="84"/>
      <c r="D255" s="84"/>
      <c r="E255" s="84"/>
      <c r="F255" s="84"/>
      <c r="G255" s="84"/>
      <c r="H255" s="84"/>
      <c r="I255" s="84"/>
      <c r="J255" s="57"/>
      <c r="K255" s="57"/>
      <c r="L255" s="469"/>
      <c r="M255" s="469"/>
      <c r="N255" s="469"/>
      <c r="O255" s="469"/>
      <c r="P255" s="469"/>
      <c r="Q255" s="469"/>
      <c r="R255" s="469"/>
      <c r="S255" s="469"/>
      <c r="T255" s="469"/>
      <c r="U255" s="469"/>
      <c r="V255" s="469"/>
      <c r="W255" s="469"/>
      <c r="X255" s="469"/>
      <c r="Y255" s="469"/>
      <c r="Z255" s="469"/>
      <c r="AA255" s="58"/>
      <c r="AB255" s="14"/>
      <c r="AC255" s="14"/>
    </row>
    <row r="256" spans="1:29" ht="18" customHeight="1" x14ac:dyDescent="0.45">
      <c r="A256" s="10"/>
      <c r="B256" s="57"/>
      <c r="C256" s="84"/>
      <c r="D256" s="84"/>
      <c r="E256" s="84"/>
      <c r="F256" s="84"/>
      <c r="G256" s="84"/>
      <c r="H256" s="84"/>
      <c r="I256" s="84"/>
      <c r="J256" s="57"/>
      <c r="K256" s="57"/>
      <c r="L256" s="469"/>
      <c r="M256" s="469"/>
      <c r="N256" s="469"/>
      <c r="O256" s="469"/>
      <c r="P256" s="469"/>
      <c r="Q256" s="469"/>
      <c r="R256" s="469"/>
      <c r="S256" s="469"/>
      <c r="T256" s="469"/>
      <c r="U256" s="469"/>
      <c r="V256" s="469"/>
      <c r="W256" s="469"/>
      <c r="X256" s="469"/>
      <c r="Y256" s="469"/>
      <c r="Z256" s="469"/>
      <c r="AA256" s="58"/>
      <c r="AB256" s="14"/>
      <c r="AC256" s="14"/>
    </row>
    <row r="257" spans="1:29" ht="18" customHeight="1" x14ac:dyDescent="0.45">
      <c r="A257" s="10"/>
      <c r="B257" s="57"/>
      <c r="C257" s="84"/>
      <c r="D257" s="84"/>
      <c r="E257" s="84"/>
      <c r="F257" s="84"/>
      <c r="G257" s="84"/>
      <c r="H257" s="84"/>
      <c r="I257" s="84"/>
      <c r="J257" s="57"/>
      <c r="K257" s="57"/>
      <c r="L257" s="218"/>
      <c r="M257" s="218"/>
      <c r="N257" s="218"/>
      <c r="O257" s="218"/>
      <c r="P257" s="218"/>
      <c r="Q257" s="218"/>
      <c r="R257" s="218"/>
      <c r="S257" s="218"/>
      <c r="T257" s="218"/>
      <c r="U257" s="218"/>
      <c r="V257" s="218"/>
      <c r="W257" s="218"/>
      <c r="X257" s="218"/>
      <c r="Y257" s="218"/>
      <c r="Z257" s="218"/>
      <c r="AA257" s="58"/>
      <c r="AB257" s="14"/>
      <c r="AC257" s="14"/>
    </row>
    <row r="258" spans="1:29" ht="18" customHeight="1" x14ac:dyDescent="0.45">
      <c r="A258" s="10"/>
      <c r="B258" s="57"/>
      <c r="C258" s="84"/>
      <c r="D258" s="84"/>
      <c r="E258" s="84"/>
      <c r="F258" s="84"/>
      <c r="G258" s="84"/>
      <c r="H258" s="84"/>
      <c r="I258" s="84"/>
      <c r="J258" s="57"/>
      <c r="K258" s="57"/>
      <c r="L258" s="218"/>
      <c r="M258" s="218"/>
      <c r="N258" s="218"/>
      <c r="O258" s="218"/>
      <c r="P258" s="218"/>
      <c r="Q258" s="218"/>
      <c r="R258" s="218"/>
      <c r="S258" s="218"/>
      <c r="T258" s="218"/>
      <c r="U258" s="218"/>
      <c r="V258" s="218"/>
      <c r="W258" s="218"/>
      <c r="X258" s="218"/>
      <c r="Y258" s="218"/>
      <c r="Z258" s="218"/>
      <c r="AA258" s="58"/>
      <c r="AB258" s="14"/>
      <c r="AC258" s="14"/>
    </row>
    <row r="259" spans="1:29" ht="18" customHeight="1" x14ac:dyDescent="0.45">
      <c r="A259" s="10"/>
      <c r="B259" s="57"/>
      <c r="C259" s="84"/>
      <c r="D259" s="84"/>
      <c r="E259" s="84"/>
      <c r="F259" s="84"/>
      <c r="G259" s="84"/>
      <c r="H259" s="84"/>
      <c r="I259" s="84"/>
      <c r="J259" s="57"/>
      <c r="K259" s="57"/>
      <c r="L259" s="57"/>
      <c r="M259" s="57"/>
      <c r="N259" s="57"/>
      <c r="O259" s="58"/>
      <c r="P259" s="58"/>
      <c r="Q259" s="58"/>
      <c r="R259" s="58"/>
      <c r="S259" s="58"/>
      <c r="T259" s="58"/>
      <c r="U259" s="58"/>
      <c r="V259" s="58"/>
      <c r="W259" s="58"/>
      <c r="X259" s="58"/>
      <c r="Y259" s="58"/>
      <c r="Z259" s="58"/>
      <c r="AA259" s="58"/>
      <c r="AB259" s="14"/>
      <c r="AC259" s="14"/>
    </row>
    <row r="260" spans="1:29" ht="18" customHeight="1" thickBot="1" x14ac:dyDescent="0.55000000000000004">
      <c r="A260" s="10"/>
      <c r="B260" s="57"/>
      <c r="C260" s="81" t="s">
        <v>43</v>
      </c>
      <c r="D260" s="82"/>
      <c r="E260" s="83"/>
      <c r="F260" s="83"/>
      <c r="G260" s="164"/>
      <c r="H260" s="171"/>
      <c r="I260" s="187" t="s">
        <v>118</v>
      </c>
      <c r="J260" s="57"/>
      <c r="K260" s="57"/>
      <c r="L260" s="57"/>
      <c r="M260" s="57"/>
      <c r="N260" s="57"/>
      <c r="O260" s="58"/>
      <c r="P260" s="58"/>
      <c r="Q260" s="58"/>
      <c r="R260" s="58"/>
      <c r="S260" s="58"/>
      <c r="T260" s="58"/>
      <c r="U260" s="58"/>
      <c r="V260" s="58"/>
      <c r="W260" s="58"/>
      <c r="X260" s="58"/>
      <c r="Y260" s="58"/>
      <c r="Z260" s="58"/>
      <c r="AA260" s="58"/>
      <c r="AB260" s="14"/>
      <c r="AC260" s="14"/>
    </row>
    <row r="261" spans="1:29" ht="18" customHeight="1" x14ac:dyDescent="0.45">
      <c r="A261" s="10"/>
      <c r="B261" s="57"/>
      <c r="C261" s="84"/>
      <c r="D261" s="84"/>
      <c r="E261" s="84"/>
      <c r="F261" s="84"/>
      <c r="G261" s="84"/>
      <c r="H261" s="84"/>
      <c r="I261" s="84"/>
      <c r="J261" s="57"/>
      <c r="K261" s="57"/>
      <c r="L261" s="57"/>
      <c r="M261" s="57"/>
      <c r="N261" s="57"/>
      <c r="O261" s="58"/>
      <c r="P261" s="58"/>
      <c r="Q261" s="58"/>
      <c r="R261" s="58"/>
      <c r="S261" s="58"/>
      <c r="T261" s="58"/>
      <c r="U261" s="58"/>
      <c r="V261" s="58"/>
      <c r="W261" s="58"/>
      <c r="X261" s="58"/>
      <c r="Y261" s="58"/>
      <c r="Z261" s="58"/>
      <c r="AA261" s="58"/>
      <c r="AB261" s="14"/>
      <c r="AC261" s="14"/>
    </row>
    <row r="262" spans="1:29" ht="18" customHeight="1" x14ac:dyDescent="0.45">
      <c r="A262" s="10"/>
      <c r="B262" s="57"/>
      <c r="C262" s="84"/>
      <c r="D262" s="84"/>
      <c r="E262" s="84"/>
      <c r="F262" s="84"/>
      <c r="G262" s="84"/>
      <c r="H262" s="84"/>
      <c r="I262" s="84"/>
      <c r="J262" s="57"/>
      <c r="K262" s="57"/>
      <c r="L262" s="57"/>
      <c r="M262" s="57"/>
      <c r="N262" s="57"/>
      <c r="O262" s="58"/>
      <c r="P262" s="58"/>
      <c r="Q262" s="58"/>
      <c r="R262" s="58"/>
      <c r="S262" s="58"/>
      <c r="T262" s="58"/>
      <c r="U262" s="58"/>
      <c r="V262" s="58"/>
      <c r="W262" s="58"/>
      <c r="X262" s="58"/>
      <c r="Y262" s="58"/>
      <c r="Z262" s="58"/>
      <c r="AA262" s="58"/>
      <c r="AB262" s="14"/>
      <c r="AC262" s="14"/>
    </row>
    <row r="263" spans="1:29" ht="18" customHeight="1" x14ac:dyDescent="0.45">
      <c r="A263" s="10"/>
      <c r="B263" s="57"/>
      <c r="C263" s="85"/>
      <c r="D263" s="85"/>
      <c r="E263" s="95"/>
      <c r="F263" s="84"/>
      <c r="H263" s="509" t="s">
        <v>71</v>
      </c>
      <c r="I263" s="85"/>
      <c r="J263" s="57"/>
      <c r="K263" s="57"/>
      <c r="L263" s="57"/>
      <c r="M263" s="57"/>
      <c r="N263" s="57"/>
      <c r="O263" s="58"/>
      <c r="P263" s="58"/>
      <c r="Q263" s="58"/>
      <c r="R263" s="58"/>
      <c r="S263" s="58"/>
      <c r="T263" s="58"/>
      <c r="U263" s="58"/>
      <c r="V263" s="58"/>
      <c r="W263" s="58"/>
      <c r="X263" s="58"/>
      <c r="Y263" s="58"/>
      <c r="Z263" s="58"/>
      <c r="AA263" s="58"/>
      <c r="AB263" s="14"/>
      <c r="AC263" s="14"/>
    </row>
    <row r="264" spans="1:29" ht="18" customHeight="1" thickBot="1" x14ac:dyDescent="0.5">
      <c r="A264" s="10"/>
      <c r="B264" s="57"/>
      <c r="D264" s="85" t="s">
        <v>33</v>
      </c>
      <c r="E264" s="85"/>
      <c r="F264" s="95" t="s">
        <v>115</v>
      </c>
      <c r="H264" s="510"/>
      <c r="I264" s="90">
        <v>2019</v>
      </c>
      <c r="J264" s="57"/>
      <c r="K264" s="61" t="s">
        <v>275</v>
      </c>
      <c r="L264" s="469" t="s">
        <v>58</v>
      </c>
      <c r="M264" s="469"/>
      <c r="N264" s="469"/>
      <c r="O264" s="469"/>
      <c r="P264" s="469"/>
      <c r="Q264" s="469"/>
      <c r="R264" s="469"/>
      <c r="S264" s="469"/>
      <c r="T264" s="469"/>
      <c r="U264" s="469"/>
      <c r="V264" s="469"/>
      <c r="W264" s="469"/>
      <c r="X264" s="469"/>
      <c r="Y264" s="469"/>
      <c r="Z264" s="67"/>
      <c r="AA264" s="58"/>
      <c r="AB264" s="14"/>
      <c r="AC264" s="14"/>
    </row>
    <row r="265" spans="1:29" ht="18" customHeight="1" x14ac:dyDescent="0.45">
      <c r="A265" s="10"/>
      <c r="B265" s="57"/>
      <c r="D265" s="487" t="s">
        <v>22</v>
      </c>
      <c r="E265" s="508"/>
      <c r="F265" s="390">
        <v>10.199999999999999</v>
      </c>
      <c r="H265" s="260" t="s">
        <v>72</v>
      </c>
      <c r="I265" s="392">
        <v>150000</v>
      </c>
      <c r="J265" s="57"/>
      <c r="K265" s="57"/>
      <c r="L265" s="469" t="s">
        <v>121</v>
      </c>
      <c r="M265" s="469"/>
      <c r="N265" s="469"/>
      <c r="O265" s="469"/>
      <c r="P265" s="469"/>
      <c r="Q265" s="469"/>
      <c r="R265" s="469"/>
      <c r="S265" s="469"/>
      <c r="T265" s="469"/>
      <c r="U265" s="469"/>
      <c r="V265" s="469"/>
      <c r="W265" s="469"/>
      <c r="X265" s="469"/>
      <c r="Y265" s="469"/>
      <c r="Z265" s="57"/>
      <c r="AA265" s="58"/>
      <c r="AB265" s="14"/>
      <c r="AC265" s="14"/>
    </row>
    <row r="266" spans="1:29" ht="18" customHeight="1" x14ac:dyDescent="0.45">
      <c r="A266" s="10"/>
      <c r="B266" s="57"/>
      <c r="D266" s="88" t="s">
        <v>60</v>
      </c>
      <c r="E266" s="84"/>
      <c r="F266" s="88" t="s">
        <v>60</v>
      </c>
      <c r="H266" s="88" t="s">
        <v>60</v>
      </c>
      <c r="I266" s="88" t="s">
        <v>60</v>
      </c>
      <c r="J266" s="57"/>
      <c r="K266" s="57"/>
      <c r="L266" s="469"/>
      <c r="M266" s="469"/>
      <c r="N266" s="469"/>
      <c r="O266" s="469"/>
      <c r="P266" s="469"/>
      <c r="Q266" s="469"/>
      <c r="R266" s="469"/>
      <c r="S266" s="469"/>
      <c r="T266" s="469"/>
      <c r="U266" s="469"/>
      <c r="V266" s="469"/>
      <c r="W266" s="469"/>
      <c r="X266" s="469"/>
      <c r="Y266" s="469"/>
      <c r="Z266" s="57"/>
      <c r="AA266" s="58"/>
      <c r="AB266" s="14"/>
      <c r="AC266" s="14"/>
    </row>
    <row r="267" spans="1:29" ht="18" customHeight="1" x14ac:dyDescent="0.45">
      <c r="A267" s="10"/>
      <c r="B267" s="57"/>
      <c r="D267" s="88" t="s">
        <v>242</v>
      </c>
      <c r="E267" s="84"/>
      <c r="F267" s="88" t="s">
        <v>272</v>
      </c>
      <c r="H267" s="88" t="s">
        <v>273</v>
      </c>
      <c r="I267" s="88" t="s">
        <v>274</v>
      </c>
      <c r="J267" s="57"/>
      <c r="K267" s="57"/>
      <c r="L267" s="469"/>
      <c r="M267" s="469"/>
      <c r="N267" s="469"/>
      <c r="O267" s="469"/>
      <c r="P267" s="469"/>
      <c r="Q267" s="469"/>
      <c r="R267" s="469"/>
      <c r="S267" s="469"/>
      <c r="T267" s="469"/>
      <c r="U267" s="469"/>
      <c r="V267" s="469"/>
      <c r="W267" s="469"/>
      <c r="X267" s="469"/>
      <c r="Y267" s="469"/>
      <c r="Z267" s="57"/>
      <c r="AA267" s="58"/>
      <c r="AB267" s="14"/>
      <c r="AC267" s="14"/>
    </row>
    <row r="268" spans="1:29" ht="18" customHeight="1" x14ac:dyDescent="0.45">
      <c r="A268" s="10"/>
      <c r="B268" s="57"/>
      <c r="J268" s="57"/>
      <c r="K268" s="57"/>
      <c r="L268" s="57"/>
      <c r="M268" s="57"/>
      <c r="N268" s="57"/>
      <c r="O268" s="57"/>
      <c r="P268" s="57"/>
      <c r="Q268" s="57"/>
      <c r="R268" s="57"/>
      <c r="S268" s="57"/>
      <c r="T268" s="57"/>
      <c r="U268" s="57"/>
      <c r="V268" s="57"/>
      <c r="W268" s="57"/>
      <c r="X268" s="57"/>
      <c r="Y268" s="57"/>
      <c r="Z268" s="57"/>
      <c r="AA268" s="58"/>
      <c r="AB268" s="14"/>
      <c r="AC268" s="14"/>
    </row>
    <row r="269" spans="1:29" ht="18" customHeight="1" x14ac:dyDescent="0.45">
      <c r="A269" s="10"/>
      <c r="B269" s="57"/>
      <c r="D269" s="88"/>
      <c r="E269" s="84"/>
      <c r="F269" s="88"/>
      <c r="H269" s="88"/>
      <c r="I269" s="85"/>
      <c r="J269" s="57"/>
      <c r="K269" s="57"/>
      <c r="L269" s="57"/>
      <c r="M269" s="57"/>
      <c r="N269" s="57"/>
      <c r="O269" s="57"/>
      <c r="P269" s="57"/>
      <c r="Q269" s="57"/>
      <c r="R269" s="57"/>
      <c r="S269" s="57"/>
      <c r="T269" s="57"/>
      <c r="U269" s="57"/>
      <c r="V269" s="57"/>
      <c r="W269" s="57"/>
      <c r="X269" s="57"/>
      <c r="Y269" s="57"/>
      <c r="Z269" s="57"/>
      <c r="AA269" s="58"/>
      <c r="AB269" s="14"/>
      <c r="AC269" s="14"/>
    </row>
    <row r="270" spans="1:29" ht="18" customHeight="1" x14ac:dyDescent="0.5">
      <c r="A270" s="10"/>
      <c r="B270" s="57"/>
      <c r="D270" s="167"/>
      <c r="E270" s="167"/>
      <c r="F270" s="85"/>
      <c r="H270" s="85"/>
      <c r="I270" s="85"/>
      <c r="J270" s="57"/>
      <c r="K270" s="61" t="s">
        <v>276</v>
      </c>
      <c r="L270" s="469" t="s">
        <v>107</v>
      </c>
      <c r="M270" s="469"/>
      <c r="N270" s="469"/>
      <c r="O270" s="469"/>
      <c r="P270" s="469"/>
      <c r="Q270" s="469"/>
      <c r="R270" s="469"/>
      <c r="S270" s="469"/>
      <c r="T270" s="469"/>
      <c r="U270" s="469"/>
      <c r="V270" s="469"/>
      <c r="W270" s="469"/>
      <c r="X270" s="469"/>
      <c r="Y270" s="469"/>
      <c r="Z270" s="469"/>
      <c r="AA270" s="58"/>
      <c r="AB270" s="14"/>
      <c r="AC270" s="14"/>
    </row>
    <row r="271" spans="1:29" ht="18" customHeight="1" x14ac:dyDescent="0.45">
      <c r="A271" s="10"/>
      <c r="B271" s="57"/>
      <c r="D271" s="93"/>
      <c r="E271" s="85"/>
      <c r="F271" s="85"/>
      <c r="H271" s="85"/>
      <c r="I271" s="85"/>
      <c r="J271" s="57"/>
      <c r="K271" s="61"/>
      <c r="L271" s="469" t="s">
        <v>279</v>
      </c>
      <c r="M271" s="469"/>
      <c r="N271" s="469"/>
      <c r="O271" s="469"/>
      <c r="P271" s="469"/>
      <c r="Q271" s="469"/>
      <c r="R271" s="469"/>
      <c r="S271" s="469"/>
      <c r="T271" s="469"/>
      <c r="U271" s="469"/>
      <c r="V271" s="469"/>
      <c r="W271" s="469"/>
      <c r="X271" s="469"/>
      <c r="Y271" s="469"/>
      <c r="Z271" s="469"/>
      <c r="AA271" s="58"/>
      <c r="AB271" s="14"/>
      <c r="AC271" s="14"/>
    </row>
    <row r="272" spans="1:29" ht="18" customHeight="1" x14ac:dyDescent="0.45">
      <c r="A272" s="10"/>
      <c r="B272" s="57"/>
      <c r="D272" s="93"/>
      <c r="E272" s="85"/>
      <c r="F272" s="85"/>
      <c r="H272" s="85"/>
      <c r="I272" s="85"/>
      <c r="J272" s="57"/>
      <c r="K272" s="61"/>
      <c r="L272" s="469"/>
      <c r="M272" s="469"/>
      <c r="N272" s="469"/>
      <c r="O272" s="469"/>
      <c r="P272" s="469"/>
      <c r="Q272" s="469"/>
      <c r="R272" s="469"/>
      <c r="S272" s="469"/>
      <c r="T272" s="469"/>
      <c r="U272" s="469"/>
      <c r="V272" s="469"/>
      <c r="W272" s="469"/>
      <c r="X272" s="469"/>
      <c r="Y272" s="469"/>
      <c r="Z272" s="469"/>
      <c r="AA272" s="58"/>
      <c r="AB272" s="14"/>
      <c r="AC272" s="14"/>
    </row>
    <row r="273" spans="1:29" ht="18" customHeight="1" x14ac:dyDescent="0.45">
      <c r="A273" s="10"/>
      <c r="B273" s="57"/>
      <c r="D273" s="93"/>
      <c r="E273" s="85"/>
      <c r="F273" s="85"/>
      <c r="H273" s="85"/>
      <c r="I273" s="85"/>
      <c r="J273" s="57"/>
      <c r="K273" s="61"/>
      <c r="L273" s="469"/>
      <c r="M273" s="469"/>
      <c r="N273" s="469"/>
      <c r="O273" s="469"/>
      <c r="P273" s="469"/>
      <c r="Q273" s="469"/>
      <c r="R273" s="469"/>
      <c r="S273" s="469"/>
      <c r="T273" s="469"/>
      <c r="U273" s="469"/>
      <c r="V273" s="469"/>
      <c r="W273" s="469"/>
      <c r="X273" s="469"/>
      <c r="Y273" s="469"/>
      <c r="Z273" s="469"/>
      <c r="AA273" s="58"/>
      <c r="AB273" s="14"/>
      <c r="AC273" s="14"/>
    </row>
    <row r="274" spans="1:29" ht="18" customHeight="1" x14ac:dyDescent="0.45">
      <c r="A274" s="10"/>
      <c r="B274" s="57"/>
      <c r="C274" s="84"/>
      <c r="D274" s="93"/>
      <c r="E274" s="84"/>
      <c r="F274" s="84"/>
      <c r="G274" s="84"/>
      <c r="H274" s="84"/>
      <c r="I274" s="84"/>
      <c r="J274" s="57"/>
      <c r="K274" s="57"/>
      <c r="L274" s="62" t="s">
        <v>280</v>
      </c>
      <c r="M274" s="60"/>
      <c r="N274" s="60"/>
      <c r="O274" s="60"/>
      <c r="P274" s="60"/>
      <c r="Q274" s="60"/>
      <c r="R274" s="60"/>
      <c r="S274" s="60"/>
      <c r="T274" s="60"/>
      <c r="U274" s="60"/>
      <c r="V274" s="60"/>
      <c r="W274" s="60"/>
      <c r="X274" s="60"/>
      <c r="Y274" s="60"/>
      <c r="Z274" s="60"/>
      <c r="AA274" s="58"/>
      <c r="AB274" s="14"/>
      <c r="AC274" s="14"/>
    </row>
    <row r="275" spans="1:29" ht="18" customHeight="1" x14ac:dyDescent="0.45">
      <c r="A275" s="10"/>
      <c r="B275" s="57"/>
      <c r="C275" s="84"/>
      <c r="H275" s="84"/>
      <c r="I275" s="84"/>
      <c r="J275" s="57"/>
      <c r="K275" s="57"/>
      <c r="L275" s="62"/>
      <c r="M275" s="57"/>
      <c r="N275" s="57"/>
      <c r="O275" s="58"/>
      <c r="P275" s="58"/>
      <c r="Q275" s="58"/>
      <c r="R275" s="58"/>
      <c r="S275" s="58"/>
      <c r="T275" s="58"/>
      <c r="U275" s="58"/>
      <c r="V275" s="58"/>
      <c r="W275" s="58"/>
      <c r="X275" s="58"/>
      <c r="Y275" s="58"/>
      <c r="Z275" s="58"/>
      <c r="AA275" s="58"/>
      <c r="AB275" s="14"/>
      <c r="AC275" s="14"/>
    </row>
    <row r="276" spans="1:29" ht="18" customHeight="1" x14ac:dyDescent="0.45">
      <c r="A276" s="10"/>
      <c r="B276" s="57"/>
      <c r="C276" s="84"/>
      <c r="H276" s="84"/>
      <c r="I276" s="84"/>
      <c r="J276" s="57"/>
      <c r="K276" s="57"/>
      <c r="L276" s="62"/>
      <c r="M276" s="57"/>
      <c r="N276" s="57"/>
      <c r="O276" s="58"/>
      <c r="P276" s="58"/>
      <c r="Q276" s="58"/>
      <c r="R276" s="58"/>
      <c r="S276" s="58"/>
      <c r="T276" s="58"/>
      <c r="U276" s="58"/>
      <c r="V276" s="58"/>
      <c r="W276" s="58"/>
      <c r="X276" s="58"/>
      <c r="Y276" s="58"/>
      <c r="Z276" s="58"/>
      <c r="AA276" s="58"/>
      <c r="AB276" s="14"/>
      <c r="AC276" s="14"/>
    </row>
    <row r="277" spans="1:29" ht="18" customHeight="1" x14ac:dyDescent="0.45">
      <c r="A277" s="10"/>
      <c r="B277" s="57"/>
      <c r="C277" s="84"/>
      <c r="D277" s="84"/>
      <c r="E277" s="84"/>
      <c r="F277" s="84"/>
      <c r="G277" s="84"/>
      <c r="H277" s="84"/>
      <c r="I277" s="84"/>
      <c r="J277" s="57"/>
      <c r="K277" s="61" t="s">
        <v>277</v>
      </c>
      <c r="L277" s="469" t="s">
        <v>116</v>
      </c>
      <c r="M277" s="469"/>
      <c r="N277" s="469"/>
      <c r="O277" s="469"/>
      <c r="P277" s="469"/>
      <c r="Q277" s="469"/>
      <c r="R277" s="469"/>
      <c r="S277" s="469"/>
      <c r="T277" s="469"/>
      <c r="U277" s="469"/>
      <c r="V277" s="469"/>
      <c r="W277" s="469"/>
      <c r="X277" s="469"/>
      <c r="Y277" s="469"/>
      <c r="Z277" s="469"/>
      <c r="AA277" s="58"/>
      <c r="AB277" s="14"/>
      <c r="AC277" s="14"/>
    </row>
    <row r="278" spans="1:29" ht="18" customHeight="1" x14ac:dyDescent="0.45">
      <c r="A278" s="10"/>
      <c r="B278" s="57"/>
      <c r="G278" s="84"/>
      <c r="H278" s="84"/>
      <c r="I278" s="84"/>
      <c r="J278" s="57"/>
      <c r="K278" s="57"/>
      <c r="L278" s="62" t="s">
        <v>79</v>
      </c>
      <c r="M278" s="57"/>
      <c r="N278" s="57"/>
      <c r="O278" s="58"/>
      <c r="P278" s="58"/>
      <c r="Q278" s="58"/>
      <c r="R278" s="58"/>
      <c r="S278" s="58"/>
      <c r="T278" s="58"/>
      <c r="U278" s="58"/>
      <c r="V278" s="58"/>
      <c r="W278" s="58"/>
      <c r="X278" s="58"/>
      <c r="Y278" s="58"/>
      <c r="Z278" s="58"/>
      <c r="AA278" s="58"/>
      <c r="AB278" s="14"/>
      <c r="AC278" s="14"/>
    </row>
    <row r="279" spans="1:29" ht="18" customHeight="1" x14ac:dyDescent="0.45">
      <c r="A279" s="10"/>
      <c r="B279" s="57"/>
      <c r="C279" s="84"/>
      <c r="D279" s="84"/>
      <c r="E279" s="84"/>
      <c r="F279" s="84"/>
      <c r="G279" s="84"/>
      <c r="H279" s="84"/>
      <c r="I279" s="84"/>
      <c r="J279" s="57"/>
      <c r="K279" s="57"/>
      <c r="L279" s="62"/>
      <c r="M279" s="60"/>
      <c r="N279" s="60"/>
      <c r="O279" s="60"/>
      <c r="P279" s="60"/>
      <c r="Q279" s="60"/>
      <c r="R279" s="60"/>
      <c r="S279" s="60"/>
      <c r="T279" s="60"/>
      <c r="U279" s="60"/>
      <c r="V279" s="60"/>
      <c r="W279" s="60"/>
      <c r="X279" s="60"/>
      <c r="Y279" s="60"/>
      <c r="Z279" s="60"/>
      <c r="AA279" s="58"/>
      <c r="AB279" s="14"/>
      <c r="AC279" s="14"/>
    </row>
    <row r="280" spans="1:29" ht="18" customHeight="1" x14ac:dyDescent="0.45">
      <c r="A280" s="10"/>
      <c r="B280" s="57"/>
      <c r="C280" s="84"/>
      <c r="D280" s="84"/>
      <c r="E280" s="84"/>
      <c r="F280" s="84"/>
      <c r="G280" s="84"/>
      <c r="H280" s="84"/>
      <c r="I280" s="84"/>
      <c r="J280" s="57"/>
      <c r="K280" s="57"/>
      <c r="L280" s="62"/>
      <c r="M280" s="60"/>
      <c r="N280" s="60"/>
      <c r="O280" s="60"/>
      <c r="P280" s="60"/>
      <c r="Q280" s="60"/>
      <c r="R280" s="60"/>
      <c r="S280" s="60"/>
      <c r="T280" s="60"/>
      <c r="U280" s="60"/>
      <c r="V280" s="60"/>
      <c r="W280" s="60"/>
      <c r="X280" s="60"/>
      <c r="Y280" s="60"/>
      <c r="Z280" s="60"/>
      <c r="AA280" s="58"/>
      <c r="AB280" s="14"/>
      <c r="AC280" s="14"/>
    </row>
    <row r="281" spans="1:29" ht="18" customHeight="1" x14ac:dyDescent="0.45">
      <c r="A281" s="10"/>
      <c r="B281" s="57"/>
      <c r="C281" s="84"/>
      <c r="D281" s="84"/>
      <c r="E281" s="84"/>
      <c r="F281" s="84"/>
      <c r="G281" s="84"/>
      <c r="H281" s="84"/>
      <c r="I281" s="84"/>
      <c r="J281" s="57"/>
      <c r="K281" s="61" t="s">
        <v>278</v>
      </c>
      <c r="L281" s="469" t="s">
        <v>281</v>
      </c>
      <c r="M281" s="469"/>
      <c r="N281" s="469"/>
      <c r="O281" s="469"/>
      <c r="P281" s="469"/>
      <c r="Q281" s="469"/>
      <c r="R281" s="469"/>
      <c r="S281" s="469"/>
      <c r="T281" s="469"/>
      <c r="U281" s="469"/>
      <c r="V281" s="469"/>
      <c r="W281" s="469"/>
      <c r="X281" s="469"/>
      <c r="Y281" s="469"/>
      <c r="Z281" s="469"/>
      <c r="AA281" s="58"/>
      <c r="AB281" s="14"/>
      <c r="AC281" s="14"/>
    </row>
    <row r="282" spans="1:29" ht="18" customHeight="1" x14ac:dyDescent="0.45">
      <c r="A282" s="10"/>
      <c r="B282" s="57"/>
      <c r="C282" s="85"/>
      <c r="D282" s="84"/>
      <c r="E282" s="84"/>
      <c r="F282" s="84"/>
      <c r="G282" s="84"/>
      <c r="H282" s="84"/>
      <c r="I282" s="84"/>
      <c r="J282" s="57"/>
      <c r="K282" s="57"/>
      <c r="L282" s="469"/>
      <c r="M282" s="469"/>
      <c r="N282" s="469"/>
      <c r="O282" s="469"/>
      <c r="P282" s="469"/>
      <c r="Q282" s="469"/>
      <c r="R282" s="469"/>
      <c r="S282" s="469"/>
      <c r="T282" s="469"/>
      <c r="U282" s="469"/>
      <c r="V282" s="469"/>
      <c r="W282" s="469"/>
      <c r="X282" s="469"/>
      <c r="Y282" s="469"/>
      <c r="Z282" s="469"/>
      <c r="AA282" s="58"/>
      <c r="AB282" s="14"/>
      <c r="AC282" s="14"/>
    </row>
    <row r="283" spans="1:29" ht="18" customHeight="1" x14ac:dyDescent="0.45">
      <c r="A283" s="10"/>
      <c r="B283" s="57"/>
      <c r="C283" s="84"/>
      <c r="D283" s="84"/>
      <c r="E283" s="84"/>
      <c r="F283" s="84"/>
      <c r="G283" s="84"/>
      <c r="H283" s="84"/>
      <c r="I283" s="84"/>
      <c r="J283" s="57"/>
      <c r="K283" s="57"/>
      <c r="L283" s="469"/>
      <c r="M283" s="469"/>
      <c r="N283" s="469"/>
      <c r="O283" s="469"/>
      <c r="P283" s="469"/>
      <c r="Q283" s="469"/>
      <c r="R283" s="469"/>
      <c r="S283" s="469"/>
      <c r="T283" s="469"/>
      <c r="U283" s="469"/>
      <c r="V283" s="469"/>
      <c r="W283" s="469"/>
      <c r="X283" s="469"/>
      <c r="Y283" s="469"/>
      <c r="Z283" s="469"/>
      <c r="AA283" s="58"/>
      <c r="AB283" s="14"/>
      <c r="AC283" s="14"/>
    </row>
    <row r="284" spans="1:29" ht="18" customHeight="1" x14ac:dyDescent="0.45">
      <c r="A284" s="10"/>
      <c r="B284" s="57"/>
      <c r="C284" s="84"/>
      <c r="D284" s="84"/>
      <c r="E284" s="84"/>
      <c r="F284" s="84"/>
      <c r="G284" s="84"/>
      <c r="H284" s="84"/>
      <c r="I284" s="84"/>
      <c r="J284" s="57"/>
      <c r="K284" s="57"/>
      <c r="L284" s="469"/>
      <c r="M284" s="469"/>
      <c r="N284" s="469"/>
      <c r="O284" s="469"/>
      <c r="P284" s="469"/>
      <c r="Q284" s="469"/>
      <c r="R284" s="469"/>
      <c r="S284" s="469"/>
      <c r="T284" s="469"/>
      <c r="U284" s="469"/>
      <c r="V284" s="469"/>
      <c r="W284" s="469"/>
      <c r="X284" s="469"/>
      <c r="Y284" s="469"/>
      <c r="Z284" s="469"/>
      <c r="AA284" s="58"/>
      <c r="AB284" s="14"/>
      <c r="AC284" s="14"/>
    </row>
    <row r="285" spans="1:29" ht="18" customHeight="1" x14ac:dyDescent="0.45">
      <c r="A285" s="10"/>
      <c r="B285" s="57"/>
      <c r="C285" s="84"/>
      <c r="D285" s="84"/>
      <c r="E285" s="84"/>
      <c r="F285" s="84"/>
      <c r="G285" s="84"/>
      <c r="H285" s="84"/>
      <c r="I285" s="84"/>
      <c r="J285" s="57"/>
      <c r="K285" s="57"/>
      <c r="L285" s="472" t="s">
        <v>282</v>
      </c>
      <c r="M285" s="472"/>
      <c r="N285" s="472"/>
      <c r="O285" s="472"/>
      <c r="P285" s="472"/>
      <c r="Q285" s="472"/>
      <c r="R285" s="472"/>
      <c r="S285" s="472"/>
      <c r="T285" s="472"/>
      <c r="U285" s="472"/>
      <c r="V285" s="472"/>
      <c r="W285" s="472"/>
      <c r="X285" s="472"/>
      <c r="Y285" s="472"/>
      <c r="Z285" s="472"/>
      <c r="AA285" s="58"/>
      <c r="AB285" s="14"/>
      <c r="AC285" s="14"/>
    </row>
    <row r="286" spans="1:29" ht="18" customHeight="1" x14ac:dyDescent="0.45">
      <c r="A286" s="10"/>
      <c r="B286" s="57"/>
      <c r="C286" s="84"/>
      <c r="D286" s="84"/>
      <c r="E286" s="84"/>
      <c r="F286" s="84"/>
      <c r="G286" s="84"/>
      <c r="H286" s="84"/>
      <c r="I286" s="84"/>
      <c r="J286" s="57"/>
      <c r="K286" s="57"/>
      <c r="L286" s="472"/>
      <c r="M286" s="472"/>
      <c r="N286" s="472"/>
      <c r="O286" s="472"/>
      <c r="P286" s="472"/>
      <c r="Q286" s="472"/>
      <c r="R286" s="472"/>
      <c r="S286" s="472"/>
      <c r="T286" s="472"/>
      <c r="U286" s="472"/>
      <c r="V286" s="472"/>
      <c r="W286" s="472"/>
      <c r="X286" s="472"/>
      <c r="Y286" s="472"/>
      <c r="Z286" s="472"/>
      <c r="AA286" s="58"/>
      <c r="AB286" s="14"/>
      <c r="AC286" s="14"/>
    </row>
    <row r="287" spans="1:29" ht="18" customHeight="1" x14ac:dyDescent="0.45">
      <c r="A287" s="10"/>
      <c r="B287" s="57"/>
      <c r="C287" s="84"/>
      <c r="D287" s="84"/>
      <c r="E287" s="84"/>
      <c r="F287" s="84"/>
      <c r="G287" s="84"/>
      <c r="H287" s="84"/>
      <c r="I287" s="84"/>
      <c r="J287" s="57"/>
      <c r="K287" s="57"/>
      <c r="L287" s="62" t="s">
        <v>53</v>
      </c>
      <c r="M287" s="57"/>
      <c r="N287" s="57"/>
      <c r="O287" s="58"/>
      <c r="P287" s="58"/>
      <c r="Q287" s="58"/>
      <c r="R287" s="58"/>
      <c r="S287" s="58"/>
      <c r="T287" s="58"/>
      <c r="U287" s="58"/>
      <c r="V287" s="58"/>
      <c r="W287" s="58"/>
      <c r="X287" s="58"/>
      <c r="Y287" s="58"/>
      <c r="Z287" s="58"/>
      <c r="AA287" s="58"/>
      <c r="AB287" s="14"/>
      <c r="AC287" s="14"/>
    </row>
    <row r="288" spans="1:29" ht="18" customHeight="1" x14ac:dyDescent="0.45">
      <c r="A288" s="10"/>
      <c r="B288" s="57"/>
      <c r="C288" s="84"/>
      <c r="D288" s="84"/>
      <c r="E288" s="84"/>
      <c r="F288" s="84"/>
      <c r="G288" s="84"/>
      <c r="H288" s="84"/>
      <c r="I288" s="84"/>
      <c r="J288" s="57"/>
      <c r="K288" s="57"/>
      <c r="L288" s="57"/>
      <c r="M288" s="57"/>
      <c r="N288" s="57"/>
      <c r="O288" s="58"/>
      <c r="P288" s="58"/>
      <c r="Q288" s="58"/>
      <c r="R288" s="58"/>
      <c r="S288" s="58"/>
      <c r="T288" s="58"/>
      <c r="U288" s="58"/>
      <c r="V288" s="58"/>
      <c r="W288" s="58"/>
      <c r="X288" s="58"/>
      <c r="Y288" s="58"/>
      <c r="Z288" s="58"/>
      <c r="AA288" s="58"/>
      <c r="AB288" s="14"/>
      <c r="AC288" s="14"/>
    </row>
    <row r="289" spans="1:29" ht="18" customHeight="1" x14ac:dyDescent="0.45">
      <c r="A289" s="10"/>
      <c r="B289" s="57"/>
      <c r="C289" s="84"/>
      <c r="D289" s="84"/>
      <c r="E289" s="84"/>
      <c r="F289" s="84"/>
      <c r="G289" s="84"/>
      <c r="H289" s="84"/>
      <c r="I289" s="84"/>
      <c r="J289" s="57"/>
      <c r="L289" s="57"/>
      <c r="M289" s="57"/>
      <c r="N289" s="57"/>
      <c r="O289" s="58"/>
      <c r="P289" s="58"/>
      <c r="Q289" s="58"/>
      <c r="R289" s="58"/>
      <c r="S289" s="58"/>
      <c r="T289" s="58"/>
      <c r="U289" s="58"/>
      <c r="V289" s="58"/>
      <c r="W289" s="58"/>
      <c r="X289" s="58"/>
      <c r="Y289" s="58"/>
      <c r="Z289" s="58"/>
      <c r="AA289" s="58"/>
      <c r="AB289" s="14"/>
      <c r="AC289" s="14"/>
    </row>
    <row r="290" spans="1:29" ht="18" customHeight="1" x14ac:dyDescent="0.45">
      <c r="A290" s="10"/>
      <c r="B290" s="57"/>
      <c r="C290" s="84"/>
      <c r="D290" s="84"/>
      <c r="E290" s="84"/>
      <c r="F290" s="84"/>
      <c r="G290" s="84"/>
      <c r="H290" s="84"/>
      <c r="I290" s="84"/>
      <c r="J290" s="57"/>
      <c r="K290" s="166"/>
      <c r="L290" s="170" t="s">
        <v>208</v>
      </c>
      <c r="M290" s="57"/>
      <c r="N290" s="57"/>
      <c r="O290" s="58"/>
      <c r="P290" s="58"/>
      <c r="Q290" s="58"/>
      <c r="R290" s="58"/>
      <c r="S290" s="58"/>
      <c r="T290" s="58"/>
      <c r="U290" s="58"/>
      <c r="V290" s="58"/>
      <c r="W290" s="58"/>
      <c r="X290" s="58"/>
      <c r="Y290" s="58"/>
      <c r="Z290" s="58"/>
      <c r="AA290" s="58"/>
      <c r="AB290" s="14"/>
      <c r="AC290" s="14"/>
    </row>
    <row r="291" spans="1:29" ht="18" customHeight="1" x14ac:dyDescent="0.45">
      <c r="A291" s="10"/>
      <c r="B291" s="57"/>
      <c r="C291" s="84"/>
      <c r="D291" s="84"/>
      <c r="E291" s="84"/>
      <c r="F291" s="84"/>
      <c r="G291" s="84"/>
      <c r="H291" s="84"/>
      <c r="I291" s="84"/>
      <c r="J291" s="57"/>
      <c r="K291" s="166"/>
      <c r="L291" s="58"/>
      <c r="M291" s="57"/>
      <c r="N291" s="57"/>
      <c r="O291" s="58"/>
      <c r="P291" s="58"/>
      <c r="Q291" s="58"/>
      <c r="R291" s="58"/>
      <c r="S291" s="58"/>
      <c r="T291" s="58"/>
      <c r="U291" s="58"/>
      <c r="V291" s="58"/>
      <c r="W291" s="58"/>
      <c r="X291" s="58"/>
      <c r="Y291" s="58"/>
      <c r="Z291" s="58"/>
      <c r="AA291" s="58"/>
      <c r="AB291" s="14"/>
      <c r="AC291" s="14"/>
    </row>
    <row r="292" spans="1:29" ht="18" customHeight="1" x14ac:dyDescent="0.45">
      <c r="A292" s="10"/>
      <c r="B292" s="57"/>
      <c r="C292" s="84"/>
      <c r="D292" s="84"/>
      <c r="E292" s="84"/>
      <c r="F292" s="84"/>
      <c r="G292" s="84"/>
      <c r="H292" s="84"/>
      <c r="I292" s="84"/>
      <c r="J292" s="57"/>
      <c r="K292" s="166"/>
      <c r="L292" s="57"/>
      <c r="M292" s="57"/>
      <c r="N292" s="57"/>
      <c r="O292" s="58"/>
      <c r="P292" s="58"/>
      <c r="Q292" s="58"/>
      <c r="R292" s="58"/>
      <c r="S292" s="58"/>
      <c r="T292" s="58"/>
      <c r="U292" s="58"/>
      <c r="V292" s="58"/>
      <c r="W292" s="58"/>
      <c r="X292" s="58"/>
      <c r="Y292" s="58"/>
      <c r="Z292" s="58"/>
      <c r="AA292" s="58"/>
      <c r="AB292" s="14"/>
      <c r="AC292" s="14"/>
    </row>
    <row r="293" spans="1:29" ht="18" customHeight="1" x14ac:dyDescent="0.45">
      <c r="A293" s="10"/>
      <c r="B293" s="57"/>
      <c r="C293" s="84"/>
      <c r="D293" s="84"/>
      <c r="E293" s="84"/>
      <c r="F293" s="84"/>
      <c r="G293" s="84"/>
      <c r="H293" s="84"/>
      <c r="I293" s="84"/>
      <c r="J293" s="57"/>
      <c r="K293" s="57"/>
      <c r="L293" s="57"/>
      <c r="M293" s="57"/>
      <c r="N293" s="57"/>
      <c r="O293" s="58"/>
      <c r="P293" s="58"/>
      <c r="Q293" s="58"/>
      <c r="R293" s="58"/>
      <c r="S293" s="58"/>
      <c r="T293" s="58"/>
      <c r="U293" s="58"/>
      <c r="V293" s="58"/>
      <c r="W293" s="58"/>
      <c r="X293" s="58"/>
      <c r="Y293" s="58"/>
      <c r="Z293" s="58"/>
      <c r="AA293" s="58"/>
      <c r="AB293" s="14"/>
      <c r="AC293" s="14"/>
    </row>
    <row r="294" spans="1:29" ht="18" customHeight="1" thickBot="1" x14ac:dyDescent="0.65">
      <c r="A294" s="10"/>
      <c r="B294" s="57"/>
      <c r="C294" s="81" t="s">
        <v>93</v>
      </c>
      <c r="D294" s="82"/>
      <c r="E294" s="83"/>
      <c r="F294" s="83"/>
      <c r="G294" s="83"/>
      <c r="H294" s="173"/>
      <c r="I294" s="186" t="s">
        <v>119</v>
      </c>
      <c r="J294" s="57"/>
      <c r="K294" s="57"/>
      <c r="L294" s="57"/>
      <c r="M294" s="57"/>
      <c r="N294" s="57"/>
      <c r="O294" s="58"/>
      <c r="P294" s="58"/>
      <c r="Q294" s="58"/>
      <c r="R294" s="58"/>
      <c r="S294" s="58"/>
      <c r="T294" s="58"/>
      <c r="U294" s="58"/>
      <c r="V294" s="58"/>
      <c r="W294" s="58"/>
      <c r="X294" s="58"/>
      <c r="Y294" s="58"/>
      <c r="Z294" s="58"/>
      <c r="AA294" s="58"/>
      <c r="AB294" s="14"/>
      <c r="AC294" s="14"/>
    </row>
    <row r="295" spans="1:29" ht="18" customHeight="1" x14ac:dyDescent="0.45">
      <c r="A295" s="10"/>
      <c r="B295" s="57"/>
      <c r="C295" s="84"/>
      <c r="D295" s="84"/>
      <c r="E295" s="84"/>
      <c r="F295" s="84"/>
      <c r="G295" s="84"/>
      <c r="H295" s="84"/>
      <c r="I295" s="84"/>
      <c r="J295" s="57"/>
      <c r="K295" s="57"/>
      <c r="L295" s="58"/>
      <c r="M295" s="58"/>
      <c r="N295" s="58"/>
      <c r="O295" s="58"/>
      <c r="P295" s="58"/>
      <c r="Q295" s="58"/>
      <c r="R295" s="58"/>
      <c r="S295" s="58"/>
      <c r="T295" s="58"/>
      <c r="U295" s="58"/>
      <c r="V295" s="58"/>
      <c r="W295" s="58"/>
      <c r="X295" s="58"/>
      <c r="Y295" s="58"/>
      <c r="Z295" s="58"/>
      <c r="AA295" s="58"/>
      <c r="AB295" s="14"/>
      <c r="AC295" s="14"/>
    </row>
    <row r="296" spans="1:29" ht="18" customHeight="1" x14ac:dyDescent="0.45">
      <c r="A296" s="10"/>
      <c r="B296" s="57"/>
      <c r="C296" s="84"/>
      <c r="D296" s="84"/>
      <c r="E296" s="84"/>
      <c r="F296" s="475" t="s">
        <v>71</v>
      </c>
      <c r="J296" s="57"/>
      <c r="K296" s="57"/>
      <c r="L296" s="57"/>
      <c r="M296" s="57"/>
      <c r="N296" s="57"/>
      <c r="O296" s="58"/>
      <c r="P296" s="58"/>
      <c r="Q296" s="58"/>
      <c r="R296" s="58"/>
      <c r="S296" s="58"/>
      <c r="T296" s="58"/>
      <c r="U296" s="58"/>
      <c r="V296" s="58"/>
      <c r="W296" s="58"/>
      <c r="X296" s="58"/>
      <c r="Y296" s="58"/>
      <c r="Z296" s="58"/>
      <c r="AA296" s="58"/>
      <c r="AB296" s="14"/>
      <c r="AC296" s="14"/>
    </row>
    <row r="297" spans="1:29" ht="18" customHeight="1" thickBot="1" x14ac:dyDescent="0.5">
      <c r="A297" s="10"/>
      <c r="B297" s="57"/>
      <c r="F297" s="476"/>
      <c r="G297" s="102"/>
      <c r="H297" s="3">
        <f>+'Input Sheet'!$G$12</f>
        <v>2021</v>
      </c>
      <c r="J297" s="57"/>
      <c r="K297" s="61" t="s">
        <v>286</v>
      </c>
      <c r="L297" s="469" t="s">
        <v>99</v>
      </c>
      <c r="M297" s="469"/>
      <c r="N297" s="469"/>
      <c r="O297" s="469"/>
      <c r="P297" s="469"/>
      <c r="Q297" s="469"/>
      <c r="R297" s="469"/>
      <c r="S297" s="469"/>
      <c r="T297" s="469"/>
      <c r="U297" s="469"/>
      <c r="V297" s="469"/>
      <c r="W297" s="469"/>
      <c r="X297" s="469"/>
      <c r="Y297" s="469"/>
      <c r="Z297" s="70"/>
      <c r="AA297" s="58"/>
      <c r="AB297" s="14"/>
      <c r="AC297" s="14"/>
    </row>
    <row r="298" spans="1:29" ht="18" customHeight="1" thickBot="1" x14ac:dyDescent="0.5">
      <c r="A298" s="10"/>
      <c r="B298" s="57"/>
      <c r="D298" s="473"/>
      <c r="E298" s="474"/>
      <c r="F298" s="300"/>
      <c r="G298" s="210" t="s">
        <v>232</v>
      </c>
      <c r="H298" s="291"/>
      <c r="I298" s="88" t="s">
        <v>285</v>
      </c>
      <c r="K298" s="57"/>
      <c r="L298" s="469"/>
      <c r="M298" s="469"/>
      <c r="N298" s="469"/>
      <c r="O298" s="469"/>
      <c r="P298" s="469"/>
      <c r="Q298" s="469"/>
      <c r="R298" s="469"/>
      <c r="S298" s="469"/>
      <c r="T298" s="469"/>
      <c r="U298" s="469"/>
      <c r="V298" s="469"/>
      <c r="W298" s="469"/>
      <c r="X298" s="469"/>
      <c r="Y298" s="469"/>
      <c r="Z298" s="57"/>
      <c r="AA298" s="58"/>
      <c r="AB298" s="14"/>
      <c r="AC298" s="14"/>
    </row>
    <row r="299" spans="1:29" ht="18" customHeight="1" thickBot="1" x14ac:dyDescent="0.5">
      <c r="A299" s="10"/>
      <c r="B299" s="57"/>
      <c r="D299" s="88" t="s">
        <v>60</v>
      </c>
      <c r="E299" s="84"/>
      <c r="F299" s="88" t="s">
        <v>60</v>
      </c>
      <c r="G299" s="210" t="s">
        <v>233</v>
      </c>
      <c r="H299" s="292"/>
      <c r="I299" s="88" t="s">
        <v>234</v>
      </c>
      <c r="J299" s="57"/>
      <c r="K299" s="57"/>
      <c r="L299" s="469"/>
      <c r="M299" s="469"/>
      <c r="N299" s="469"/>
      <c r="O299" s="469"/>
      <c r="P299" s="469"/>
      <c r="Q299" s="469"/>
      <c r="R299" s="469"/>
      <c r="S299" s="469"/>
      <c r="T299" s="469"/>
      <c r="U299" s="469"/>
      <c r="V299" s="469"/>
      <c r="W299" s="469"/>
      <c r="X299" s="469"/>
      <c r="Y299" s="469"/>
      <c r="Z299" s="57"/>
      <c r="AA299" s="58"/>
      <c r="AB299" s="14"/>
      <c r="AC299" s="14"/>
    </row>
    <row r="300" spans="1:29" ht="18" customHeight="1" x14ac:dyDescent="0.45">
      <c r="A300" s="10"/>
      <c r="B300" s="57"/>
      <c r="D300" s="88" t="s">
        <v>283</v>
      </c>
      <c r="E300" s="84"/>
      <c r="F300" s="88" t="s">
        <v>284</v>
      </c>
      <c r="H300" s="88"/>
      <c r="J300" s="57"/>
      <c r="K300" s="57"/>
      <c r="L300" s="469"/>
      <c r="M300" s="469"/>
      <c r="N300" s="469"/>
      <c r="O300" s="469"/>
      <c r="P300" s="469"/>
      <c r="Q300" s="469"/>
      <c r="R300" s="469"/>
      <c r="S300" s="469"/>
      <c r="T300" s="469"/>
      <c r="U300" s="469"/>
      <c r="V300" s="469"/>
      <c r="W300" s="469"/>
      <c r="X300" s="469"/>
      <c r="Y300" s="469"/>
      <c r="Z300" s="57"/>
      <c r="AA300" s="58"/>
      <c r="AB300" s="14"/>
      <c r="AC300" s="14"/>
    </row>
    <row r="301" spans="1:29" ht="18" customHeight="1" x14ac:dyDescent="0.45">
      <c r="A301" s="10"/>
      <c r="B301" s="57"/>
      <c r="C301" s="88"/>
      <c r="D301" s="84"/>
      <c r="E301" s="88"/>
      <c r="H301" s="88"/>
      <c r="J301" s="57"/>
      <c r="K301" s="57"/>
      <c r="L301" s="469" t="s">
        <v>90</v>
      </c>
      <c r="M301" s="469"/>
      <c r="N301" s="469"/>
      <c r="O301" s="469"/>
      <c r="P301" s="469"/>
      <c r="Q301" s="469"/>
      <c r="R301" s="469"/>
      <c r="S301" s="469"/>
      <c r="T301" s="469"/>
      <c r="U301" s="469"/>
      <c r="V301" s="469"/>
      <c r="W301" s="469"/>
      <c r="X301" s="469"/>
      <c r="Y301" s="469"/>
      <c r="Z301" s="469"/>
      <c r="AA301" s="58"/>
      <c r="AB301" s="14"/>
      <c r="AC301" s="14"/>
    </row>
    <row r="302" spans="1:29" ht="18" customHeight="1" x14ac:dyDescent="0.45">
      <c r="A302" s="10"/>
      <c r="B302" s="57"/>
      <c r="C302" s="93"/>
      <c r="K302" s="57"/>
      <c r="L302" s="481" t="s">
        <v>223</v>
      </c>
      <c r="M302" s="482"/>
      <c r="N302" s="482"/>
      <c r="O302" s="482"/>
      <c r="P302" s="482"/>
      <c r="Q302" s="482"/>
      <c r="R302" s="482"/>
      <c r="S302" s="482"/>
      <c r="T302" s="482"/>
      <c r="U302" s="482"/>
      <c r="V302" s="482"/>
      <c r="W302" s="482"/>
      <c r="X302" s="482"/>
      <c r="Y302" s="482"/>
      <c r="Z302" s="482"/>
      <c r="AA302" s="58"/>
      <c r="AB302" s="14"/>
      <c r="AC302" s="14"/>
    </row>
    <row r="303" spans="1:29" ht="18" customHeight="1" x14ac:dyDescent="0.45">
      <c r="A303" s="10"/>
      <c r="B303" s="57"/>
      <c r="C303" s="93"/>
      <c r="K303" s="57"/>
      <c r="L303" s="62" t="s">
        <v>241</v>
      </c>
      <c r="M303" s="466"/>
      <c r="N303" s="466"/>
      <c r="O303" s="466"/>
      <c r="P303" s="466"/>
      <c r="Q303" s="466"/>
      <c r="R303" s="466"/>
      <c r="S303" s="466"/>
      <c r="T303" s="466"/>
      <c r="U303" s="466"/>
      <c r="V303" s="466"/>
      <c r="W303" s="466"/>
      <c r="X303" s="466"/>
      <c r="Y303" s="466"/>
      <c r="Z303" s="466"/>
      <c r="AA303" s="58"/>
      <c r="AB303" s="14"/>
      <c r="AC303" s="14"/>
    </row>
    <row r="304" spans="1:29" ht="18" customHeight="1" x14ac:dyDescent="0.45">
      <c r="A304" s="10"/>
      <c r="B304" s="57"/>
      <c r="C304" s="93"/>
      <c r="K304" s="57"/>
      <c r="L304" s="445" t="s">
        <v>209</v>
      </c>
      <c r="M304" s="466"/>
      <c r="N304" s="466"/>
      <c r="O304" s="466"/>
      <c r="P304" s="466"/>
      <c r="Q304" s="466"/>
      <c r="R304" s="466"/>
      <c r="S304" s="466"/>
      <c r="T304" s="466"/>
      <c r="U304" s="466"/>
      <c r="V304" s="466"/>
      <c r="W304" s="466"/>
      <c r="X304" s="466"/>
      <c r="Y304" s="466"/>
      <c r="Z304" s="466"/>
      <c r="AA304" s="58"/>
      <c r="AB304" s="14"/>
      <c r="AC304" s="14"/>
    </row>
    <row r="305" spans="1:29" ht="18" customHeight="1" x14ac:dyDescent="0.45">
      <c r="A305" s="10"/>
      <c r="B305" s="57"/>
      <c r="C305" s="84"/>
      <c r="D305" s="84"/>
      <c r="E305" s="84"/>
      <c r="F305" s="84"/>
      <c r="G305" s="208"/>
      <c r="K305" s="57"/>
      <c r="AA305" s="58"/>
      <c r="AB305" s="14"/>
      <c r="AC305" s="14"/>
    </row>
    <row r="306" spans="1:29" ht="18" customHeight="1" x14ac:dyDescent="0.45">
      <c r="A306" s="10"/>
      <c r="B306" s="57"/>
      <c r="C306" s="84"/>
      <c r="D306" s="84"/>
      <c r="E306" s="84"/>
      <c r="F306" s="84"/>
      <c r="G306" s="208"/>
      <c r="K306" s="57"/>
      <c r="AA306" s="58"/>
      <c r="AB306" s="14"/>
      <c r="AC306" s="14"/>
    </row>
    <row r="307" spans="1:29" ht="18" customHeight="1" x14ac:dyDescent="0.45">
      <c r="A307" s="10"/>
      <c r="B307" s="57"/>
      <c r="C307" s="84"/>
      <c r="D307" s="84"/>
      <c r="E307" s="84"/>
      <c r="F307" s="84"/>
      <c r="G307" s="84"/>
      <c r="H307" s="84"/>
      <c r="I307" s="84"/>
      <c r="J307" s="57"/>
      <c r="K307" s="61" t="s">
        <v>287</v>
      </c>
      <c r="L307" s="469" t="s">
        <v>100</v>
      </c>
      <c r="M307" s="469"/>
      <c r="N307" s="469"/>
      <c r="O307" s="469"/>
      <c r="P307" s="469"/>
      <c r="Q307" s="469"/>
      <c r="R307" s="469"/>
      <c r="S307" s="469"/>
      <c r="T307" s="469"/>
      <c r="U307" s="469"/>
      <c r="V307" s="469"/>
      <c r="W307" s="469"/>
      <c r="X307" s="469"/>
      <c r="Y307" s="469"/>
      <c r="Z307" s="469"/>
      <c r="AA307" s="58"/>
      <c r="AB307" s="14"/>
      <c r="AC307" s="14"/>
    </row>
    <row r="308" spans="1:29" ht="18" customHeight="1" x14ac:dyDescent="0.45">
      <c r="A308" s="10"/>
      <c r="B308" s="57"/>
      <c r="C308" s="84"/>
      <c r="D308" s="84"/>
      <c r="E308" s="84"/>
      <c r="F308" s="84"/>
      <c r="G308" s="84"/>
      <c r="H308" s="84"/>
      <c r="I308" s="84"/>
      <c r="J308" s="57"/>
      <c r="K308" s="61"/>
      <c r="L308" s="469"/>
      <c r="M308" s="469"/>
      <c r="N308" s="469"/>
      <c r="O308" s="469"/>
      <c r="P308" s="469"/>
      <c r="Q308" s="469"/>
      <c r="R308" s="469"/>
      <c r="S308" s="469"/>
      <c r="T308" s="469"/>
      <c r="U308" s="469"/>
      <c r="V308" s="469"/>
      <c r="W308" s="469"/>
      <c r="X308" s="469"/>
      <c r="Y308" s="469"/>
      <c r="Z308" s="469"/>
      <c r="AA308" s="58"/>
      <c r="AB308" s="14"/>
      <c r="AC308" s="14"/>
    </row>
    <row r="309" spans="1:29" ht="18" customHeight="1" x14ac:dyDescent="0.45">
      <c r="A309" s="10"/>
      <c r="B309" s="57"/>
      <c r="G309" s="84"/>
      <c r="H309" s="84"/>
      <c r="I309" s="84"/>
      <c r="J309" s="57"/>
      <c r="K309" s="57"/>
      <c r="L309" s="62" t="s">
        <v>79</v>
      </c>
      <c r="M309" s="57"/>
      <c r="N309" s="57"/>
      <c r="O309" s="58"/>
      <c r="P309" s="58"/>
      <c r="Q309" s="58"/>
      <c r="R309" s="58"/>
      <c r="S309" s="58"/>
      <c r="T309" s="58"/>
      <c r="U309" s="58"/>
      <c r="V309" s="58"/>
      <c r="W309" s="58"/>
      <c r="X309" s="58"/>
      <c r="Y309" s="58"/>
      <c r="Z309" s="58"/>
      <c r="AA309" s="58"/>
      <c r="AB309" s="14"/>
      <c r="AC309" s="14"/>
    </row>
    <row r="310" spans="1:29" ht="18" customHeight="1" x14ac:dyDescent="0.45">
      <c r="A310" s="10"/>
      <c r="B310" s="57"/>
      <c r="C310" s="84"/>
      <c r="D310" s="84"/>
      <c r="E310" s="84"/>
      <c r="F310" s="84"/>
      <c r="G310" s="84"/>
      <c r="H310" s="84"/>
      <c r="I310" s="84"/>
      <c r="J310" s="57"/>
      <c r="K310" s="57"/>
      <c r="L310" s="62"/>
      <c r="M310" s="60"/>
      <c r="N310" s="60"/>
      <c r="O310" s="60"/>
      <c r="P310" s="60"/>
      <c r="Q310" s="60"/>
      <c r="R310" s="60"/>
      <c r="S310" s="60"/>
      <c r="T310" s="60"/>
      <c r="U310" s="60"/>
      <c r="V310" s="60"/>
      <c r="W310" s="60"/>
      <c r="X310" s="60"/>
      <c r="Y310" s="60"/>
      <c r="Z310" s="60"/>
      <c r="AA310" s="58"/>
      <c r="AB310" s="14"/>
      <c r="AC310" s="14"/>
    </row>
    <row r="311" spans="1:29" ht="18" customHeight="1" x14ac:dyDescent="0.45">
      <c r="A311" s="10"/>
      <c r="B311" s="57"/>
      <c r="C311" s="84"/>
      <c r="D311" s="84"/>
      <c r="E311" s="84"/>
      <c r="F311" s="84"/>
      <c r="G311" s="84"/>
      <c r="H311" s="84"/>
      <c r="I311" s="84"/>
      <c r="J311" s="57"/>
      <c r="K311" s="57"/>
      <c r="L311" s="62"/>
      <c r="M311" s="60"/>
      <c r="N311" s="60"/>
      <c r="O311" s="60"/>
      <c r="P311" s="60"/>
      <c r="Q311" s="60"/>
      <c r="R311" s="60"/>
      <c r="S311" s="60"/>
      <c r="T311" s="60"/>
      <c r="U311" s="60"/>
      <c r="V311" s="60"/>
      <c r="W311" s="60"/>
      <c r="X311" s="60"/>
      <c r="Y311" s="60"/>
      <c r="Z311" s="60"/>
      <c r="AA311" s="58"/>
      <c r="AB311" s="14"/>
      <c r="AC311" s="14"/>
    </row>
    <row r="312" spans="1:29" ht="18" customHeight="1" x14ac:dyDescent="0.45">
      <c r="A312" s="10"/>
      <c r="B312" s="57"/>
      <c r="C312" s="84"/>
      <c r="D312" s="84"/>
      <c r="E312" s="84"/>
      <c r="F312" s="84"/>
      <c r="G312" s="84"/>
      <c r="H312" s="84"/>
      <c r="I312" s="84"/>
      <c r="J312" s="57"/>
      <c r="K312" s="61" t="s">
        <v>288</v>
      </c>
      <c r="L312" s="469" t="s">
        <v>289</v>
      </c>
      <c r="M312" s="469"/>
      <c r="N312" s="469"/>
      <c r="O312" s="469"/>
      <c r="P312" s="469"/>
      <c r="Q312" s="469"/>
      <c r="R312" s="469"/>
      <c r="S312" s="469"/>
      <c r="T312" s="469"/>
      <c r="U312" s="469"/>
      <c r="V312" s="469"/>
      <c r="W312" s="469"/>
      <c r="X312" s="469"/>
      <c r="Y312" s="469"/>
      <c r="Z312" s="469"/>
      <c r="AA312" s="58"/>
      <c r="AB312" s="14"/>
      <c r="AC312" s="14"/>
    </row>
    <row r="313" spans="1:29" ht="18" customHeight="1" x14ac:dyDescent="0.45">
      <c r="A313" s="10"/>
      <c r="B313" s="57"/>
      <c r="C313" s="84"/>
      <c r="D313" s="84"/>
      <c r="E313" s="84"/>
      <c r="F313" s="84"/>
      <c r="G313" s="84"/>
      <c r="H313" s="84"/>
      <c r="I313" s="84"/>
      <c r="J313" s="57"/>
      <c r="K313" s="61"/>
      <c r="L313" s="469"/>
      <c r="M313" s="469"/>
      <c r="N313" s="469"/>
      <c r="O313" s="469"/>
      <c r="P313" s="469"/>
      <c r="Q313" s="469"/>
      <c r="R313" s="469"/>
      <c r="S313" s="469"/>
      <c r="T313" s="469"/>
      <c r="U313" s="469"/>
      <c r="V313" s="469"/>
      <c r="W313" s="469"/>
      <c r="X313" s="469"/>
      <c r="Y313" s="469"/>
      <c r="Z313" s="469"/>
      <c r="AA313" s="58"/>
      <c r="AB313" s="14"/>
      <c r="AC313" s="14"/>
    </row>
    <row r="314" spans="1:29" ht="18" customHeight="1" x14ac:dyDescent="0.45">
      <c r="A314" s="10"/>
      <c r="B314" s="57"/>
      <c r="C314" s="84"/>
      <c r="D314" s="84"/>
      <c r="E314" s="84"/>
      <c r="F314" s="84"/>
      <c r="G314" s="84"/>
      <c r="H314" s="84"/>
      <c r="I314" s="84"/>
      <c r="J314" s="57"/>
      <c r="K314" s="61"/>
      <c r="L314" s="469"/>
      <c r="M314" s="469"/>
      <c r="N314" s="469"/>
      <c r="O314" s="469"/>
      <c r="P314" s="469"/>
      <c r="Q314" s="469"/>
      <c r="R314" s="469"/>
      <c r="S314" s="469"/>
      <c r="T314" s="469"/>
      <c r="U314" s="469"/>
      <c r="V314" s="469"/>
      <c r="W314" s="469"/>
      <c r="X314" s="469"/>
      <c r="Y314" s="469"/>
      <c r="Z314" s="469"/>
      <c r="AA314" s="58"/>
      <c r="AB314" s="14"/>
      <c r="AC314" s="14"/>
    </row>
    <row r="315" spans="1:29" ht="18" customHeight="1" x14ac:dyDescent="0.45">
      <c r="A315" s="10"/>
      <c r="B315" s="57"/>
      <c r="C315" s="84"/>
      <c r="D315" s="84"/>
      <c r="E315" s="84"/>
      <c r="F315" s="84"/>
      <c r="G315" s="84"/>
      <c r="H315" s="84"/>
      <c r="I315" s="84"/>
      <c r="J315" s="57"/>
      <c r="K315" s="61"/>
      <c r="L315" s="469"/>
      <c r="M315" s="469"/>
      <c r="N315" s="469"/>
      <c r="O315" s="469"/>
      <c r="P315" s="469"/>
      <c r="Q315" s="469"/>
      <c r="R315" s="469"/>
      <c r="S315" s="469"/>
      <c r="T315" s="469"/>
      <c r="U315" s="469"/>
      <c r="V315" s="469"/>
      <c r="W315" s="469"/>
      <c r="X315" s="469"/>
      <c r="Y315" s="469"/>
      <c r="Z315" s="469"/>
      <c r="AA315" s="58"/>
      <c r="AB315" s="14"/>
      <c r="AC315" s="14"/>
    </row>
    <row r="316" spans="1:29" ht="18" customHeight="1" x14ac:dyDescent="0.45">
      <c r="A316" s="10"/>
      <c r="B316" s="57"/>
      <c r="C316" s="84"/>
      <c r="D316" s="84"/>
      <c r="E316" s="84"/>
      <c r="F316" s="84"/>
      <c r="G316" s="84"/>
      <c r="H316" s="84"/>
      <c r="I316" s="84"/>
      <c r="J316" s="57"/>
      <c r="K316" s="57"/>
      <c r="L316" s="62" t="s">
        <v>61</v>
      </c>
      <c r="M316" s="57"/>
      <c r="N316" s="57"/>
      <c r="O316" s="58"/>
      <c r="P316" s="58"/>
      <c r="Q316" s="58"/>
      <c r="R316" s="58"/>
      <c r="S316" s="58"/>
      <c r="T316" s="58"/>
      <c r="U316" s="58"/>
      <c r="V316" s="58"/>
      <c r="W316" s="58"/>
      <c r="X316" s="58"/>
      <c r="Y316" s="58"/>
      <c r="Z316" s="58"/>
      <c r="AA316" s="58"/>
      <c r="AB316" s="14"/>
      <c r="AC316" s="14"/>
    </row>
    <row r="317" spans="1:29" ht="18" customHeight="1" x14ac:dyDescent="0.45">
      <c r="A317" s="10"/>
      <c r="B317" s="57"/>
      <c r="C317" s="84"/>
      <c r="D317" s="84"/>
      <c r="E317" s="84"/>
      <c r="F317" s="84"/>
      <c r="G317" s="84"/>
      <c r="H317" s="84"/>
      <c r="I317" s="84"/>
      <c r="J317" s="57"/>
      <c r="K317" s="57"/>
      <c r="L317" s="57"/>
      <c r="M317" s="57"/>
      <c r="N317" s="57"/>
      <c r="O317" s="58"/>
      <c r="P317" s="58"/>
      <c r="Q317" s="58"/>
      <c r="R317" s="58"/>
      <c r="S317" s="58"/>
      <c r="T317" s="58"/>
      <c r="U317" s="58"/>
      <c r="V317" s="58"/>
      <c r="W317" s="58"/>
      <c r="X317" s="58"/>
      <c r="Y317" s="58"/>
      <c r="Z317" s="58"/>
      <c r="AA317" s="58"/>
      <c r="AB317" s="14"/>
      <c r="AC317" s="14"/>
    </row>
    <row r="318" spans="1:29" ht="18" customHeight="1" x14ac:dyDescent="0.45">
      <c r="A318" s="10"/>
      <c r="B318" s="57"/>
      <c r="C318" s="84"/>
      <c r="D318" s="84"/>
      <c r="E318" s="84"/>
      <c r="F318" s="84"/>
      <c r="G318" s="84"/>
      <c r="H318" s="84"/>
      <c r="I318" s="84"/>
      <c r="J318" s="57"/>
      <c r="L318" s="57"/>
      <c r="M318" s="57"/>
      <c r="N318" s="57"/>
      <c r="O318" s="58"/>
      <c r="P318" s="58"/>
      <c r="Q318" s="58"/>
      <c r="R318" s="58"/>
      <c r="S318" s="58"/>
      <c r="T318" s="58"/>
      <c r="U318" s="58"/>
      <c r="V318" s="58"/>
      <c r="W318" s="58"/>
      <c r="X318" s="58"/>
      <c r="Y318" s="58"/>
      <c r="Z318" s="58"/>
      <c r="AA318" s="58"/>
      <c r="AB318" s="14"/>
      <c r="AC318" s="14"/>
    </row>
    <row r="319" spans="1:29" ht="18" customHeight="1" x14ac:dyDescent="0.45">
      <c r="A319" s="10"/>
      <c r="B319" s="57"/>
      <c r="C319" s="84"/>
      <c r="D319" s="84"/>
      <c r="E319" s="84"/>
      <c r="F319" s="84"/>
      <c r="G319" s="84"/>
      <c r="H319" s="84"/>
      <c r="I319" s="84"/>
      <c r="J319" s="57"/>
      <c r="K319" s="61" t="s">
        <v>235</v>
      </c>
      <c r="L319" s="469" t="s">
        <v>290</v>
      </c>
      <c r="M319" s="469"/>
      <c r="N319" s="469"/>
      <c r="O319" s="469"/>
      <c r="P319" s="469"/>
      <c r="Q319" s="469"/>
      <c r="R319" s="469"/>
      <c r="S319" s="469"/>
      <c r="T319" s="469"/>
      <c r="U319" s="469"/>
      <c r="V319" s="469"/>
      <c r="W319" s="469"/>
      <c r="X319" s="469"/>
      <c r="Y319" s="469"/>
      <c r="Z319" s="469"/>
      <c r="AA319" s="58"/>
      <c r="AB319" s="14"/>
      <c r="AC319" s="14"/>
    </row>
    <row r="320" spans="1:29" ht="18" customHeight="1" x14ac:dyDescent="0.45">
      <c r="A320" s="10"/>
      <c r="B320" s="57"/>
      <c r="C320" s="84"/>
      <c r="D320" s="84"/>
      <c r="E320" s="84"/>
      <c r="F320" s="84"/>
      <c r="G320" s="84"/>
      <c r="H320" s="84"/>
      <c r="I320" s="84"/>
      <c r="J320" s="57"/>
      <c r="K320" s="61"/>
      <c r="L320" s="469"/>
      <c r="M320" s="469"/>
      <c r="N320" s="469"/>
      <c r="O320" s="469"/>
      <c r="P320" s="469"/>
      <c r="Q320" s="469"/>
      <c r="R320" s="469"/>
      <c r="S320" s="469"/>
      <c r="T320" s="469"/>
      <c r="U320" s="469"/>
      <c r="V320" s="469"/>
      <c r="W320" s="469"/>
      <c r="X320" s="469"/>
      <c r="Y320" s="469"/>
      <c r="Z320" s="469"/>
      <c r="AA320" s="58"/>
      <c r="AB320" s="14"/>
      <c r="AC320" s="14"/>
    </row>
    <row r="321" spans="1:29" ht="18" customHeight="1" x14ac:dyDescent="0.45">
      <c r="A321" s="10"/>
      <c r="B321" s="57"/>
      <c r="C321" s="84"/>
      <c r="D321" s="84"/>
      <c r="E321" s="84"/>
      <c r="F321" s="84"/>
      <c r="G321" s="84"/>
      <c r="H321" s="84"/>
      <c r="I321" s="84"/>
      <c r="J321" s="57"/>
      <c r="K321" s="61"/>
      <c r="L321" s="469"/>
      <c r="M321" s="469"/>
      <c r="N321" s="469"/>
      <c r="O321" s="469"/>
      <c r="P321" s="469"/>
      <c r="Q321" s="469"/>
      <c r="R321" s="469"/>
      <c r="S321" s="469"/>
      <c r="T321" s="469"/>
      <c r="U321" s="469"/>
      <c r="V321" s="469"/>
      <c r="W321" s="469"/>
      <c r="X321" s="469"/>
      <c r="Y321" s="469"/>
      <c r="Z321" s="469"/>
      <c r="AA321" s="58"/>
      <c r="AB321" s="14"/>
      <c r="AC321" s="14"/>
    </row>
    <row r="322" spans="1:29" s="163" customFormat="1" ht="18" customHeight="1" x14ac:dyDescent="0.35">
      <c r="A322" s="158"/>
      <c r="B322" s="159"/>
      <c r="C322" s="160"/>
      <c r="D322" s="160"/>
      <c r="E322" s="160"/>
      <c r="F322" s="160"/>
      <c r="G322" s="160"/>
      <c r="H322" s="160"/>
      <c r="I322" s="160"/>
      <c r="J322" s="159"/>
      <c r="K322" s="61"/>
      <c r="L322" s="480" t="s">
        <v>102</v>
      </c>
      <c r="M322" s="480"/>
      <c r="N322" s="480"/>
      <c r="O322" s="480"/>
      <c r="P322" s="480"/>
      <c r="Q322" s="480"/>
      <c r="R322" s="480"/>
      <c r="S322" s="480"/>
      <c r="T322" s="480"/>
      <c r="U322" s="480"/>
      <c r="V322" s="480"/>
      <c r="W322" s="480"/>
      <c r="X322" s="480"/>
      <c r="Y322" s="480"/>
      <c r="Z322" s="480"/>
      <c r="AA322" s="161"/>
      <c r="AB322" s="162"/>
      <c r="AC322" s="162"/>
    </row>
    <row r="323" spans="1:29" s="163" customFormat="1" ht="18" customHeight="1" x14ac:dyDescent="0.35">
      <c r="A323" s="158"/>
      <c r="B323" s="159"/>
      <c r="C323" s="160"/>
      <c r="D323" s="160"/>
      <c r="E323" s="160"/>
      <c r="F323" s="160"/>
      <c r="G323" s="160"/>
      <c r="H323" s="160"/>
      <c r="I323" s="160"/>
      <c r="J323" s="159"/>
      <c r="K323" s="61"/>
      <c r="L323" s="217"/>
      <c r="M323" s="217"/>
      <c r="N323" s="217"/>
      <c r="O323" s="217"/>
      <c r="P323" s="217"/>
      <c r="Q323" s="217"/>
      <c r="R323" s="217"/>
      <c r="S323" s="217"/>
      <c r="T323" s="217"/>
      <c r="U323" s="217"/>
      <c r="V323" s="217"/>
      <c r="W323" s="217"/>
      <c r="X323" s="217"/>
      <c r="Y323" s="217"/>
      <c r="Z323" s="217"/>
      <c r="AA323" s="161"/>
      <c r="AB323" s="162"/>
      <c r="AC323" s="162"/>
    </row>
    <row r="324" spans="1:29" ht="18" customHeight="1" x14ac:dyDescent="0.45">
      <c r="A324" s="10"/>
      <c r="B324" s="57"/>
      <c r="C324" s="84"/>
      <c r="D324" s="93"/>
      <c r="E324" s="85"/>
      <c r="F324" s="85"/>
      <c r="G324" s="85"/>
      <c r="H324" s="85"/>
      <c r="I324" s="85"/>
      <c r="J324" s="57"/>
      <c r="K324" s="57"/>
      <c r="L324" s="469" t="s">
        <v>98</v>
      </c>
      <c r="M324" s="469"/>
      <c r="N324" s="469"/>
      <c r="O324" s="469"/>
      <c r="P324" s="469"/>
      <c r="Q324" s="469"/>
      <c r="R324" s="469"/>
      <c r="S324" s="469"/>
      <c r="T324" s="469"/>
      <c r="U324" s="469"/>
      <c r="V324" s="469"/>
      <c r="W324" s="469"/>
      <c r="X324" s="469"/>
      <c r="Y324" s="469"/>
      <c r="Z324" s="469"/>
      <c r="AA324" s="58"/>
      <c r="AB324" s="14"/>
      <c r="AC324" s="14"/>
    </row>
    <row r="325" spans="1:29" ht="18" customHeight="1" x14ac:dyDescent="0.45">
      <c r="A325" s="10"/>
      <c r="B325" s="57"/>
      <c r="C325" s="84"/>
      <c r="D325" s="93"/>
      <c r="E325" s="85"/>
      <c r="F325" s="85"/>
      <c r="G325" s="85"/>
      <c r="H325" s="85"/>
      <c r="I325" s="85"/>
      <c r="J325" s="57"/>
      <c r="K325" s="57"/>
      <c r="L325" s="470" t="s">
        <v>223</v>
      </c>
      <c r="M325" s="470"/>
      <c r="N325" s="470"/>
      <c r="O325" s="470"/>
      <c r="P325" s="470"/>
      <c r="Q325" s="470"/>
      <c r="R325" s="470"/>
      <c r="S325" s="470"/>
      <c r="T325" s="470"/>
      <c r="U325" s="470"/>
      <c r="V325" s="470"/>
      <c r="W325" s="470"/>
      <c r="X325" s="470"/>
      <c r="Y325" s="470"/>
      <c r="Z325" s="470"/>
      <c r="AA325" s="58"/>
      <c r="AB325" s="14"/>
      <c r="AC325" s="14"/>
    </row>
    <row r="326" spans="1:29" ht="18" customHeight="1" x14ac:dyDescent="0.45">
      <c r="A326" s="10"/>
      <c r="B326" s="57"/>
      <c r="C326" s="84"/>
      <c r="D326" s="93"/>
      <c r="E326" s="85"/>
      <c r="F326" s="85"/>
      <c r="G326" s="85"/>
      <c r="H326" s="85"/>
      <c r="I326" s="85"/>
      <c r="J326" s="57"/>
      <c r="K326" s="57"/>
      <c r="L326" s="480" t="s">
        <v>85</v>
      </c>
      <c r="M326" s="480"/>
      <c r="N326" s="480"/>
      <c r="O326" s="480"/>
      <c r="P326" s="480"/>
      <c r="Q326" s="480"/>
      <c r="R326" s="480"/>
      <c r="S326" s="480"/>
      <c r="T326" s="480"/>
      <c r="U326" s="480"/>
      <c r="V326" s="480"/>
      <c r="W326" s="480"/>
      <c r="X326" s="480"/>
      <c r="Y326" s="480"/>
      <c r="Z326" s="480"/>
      <c r="AA326" s="58"/>
      <c r="AB326" s="14"/>
      <c r="AC326" s="14"/>
    </row>
    <row r="327" spans="1:29" ht="18" customHeight="1" x14ac:dyDescent="0.45">
      <c r="A327" s="10"/>
      <c r="B327" s="57"/>
      <c r="C327" s="84"/>
      <c r="D327" s="93"/>
      <c r="E327" s="85"/>
      <c r="F327" s="85"/>
      <c r="G327" s="85"/>
      <c r="H327" s="85"/>
      <c r="I327" s="85"/>
      <c r="J327" s="57"/>
      <c r="K327" s="57"/>
      <c r="L327" s="480"/>
      <c r="M327" s="480"/>
      <c r="N327" s="480"/>
      <c r="O327" s="480"/>
      <c r="P327" s="480"/>
      <c r="Q327" s="480"/>
      <c r="R327" s="480"/>
      <c r="S327" s="480"/>
      <c r="T327" s="480"/>
      <c r="U327" s="480"/>
      <c r="V327" s="480"/>
      <c r="W327" s="480"/>
      <c r="X327" s="480"/>
      <c r="Y327" s="480"/>
      <c r="Z327" s="480"/>
      <c r="AA327" s="58"/>
      <c r="AB327" s="14"/>
      <c r="AC327" s="14"/>
    </row>
    <row r="328" spans="1:29" ht="18" customHeight="1" x14ac:dyDescent="0.45">
      <c r="A328" s="10"/>
      <c r="B328" s="57"/>
      <c r="C328" s="84"/>
      <c r="D328" s="93"/>
      <c r="E328" s="85"/>
      <c r="F328" s="85"/>
      <c r="G328" s="85"/>
      <c r="H328" s="85"/>
      <c r="I328" s="85"/>
      <c r="J328" s="57"/>
      <c r="K328" s="57"/>
      <c r="L328" s="479" t="s">
        <v>323</v>
      </c>
      <c r="M328" s="479"/>
      <c r="N328" s="479"/>
      <c r="O328" s="479"/>
      <c r="P328" s="479"/>
      <c r="Q328" s="479"/>
      <c r="R328" s="479"/>
      <c r="S328" s="479"/>
      <c r="T328" s="479"/>
      <c r="U328" s="479"/>
      <c r="V328" s="479"/>
      <c r="W328" s="479"/>
      <c r="X328" s="479"/>
      <c r="Y328" s="479"/>
      <c r="Z328" s="479"/>
      <c r="AA328" s="58"/>
      <c r="AB328" s="14"/>
      <c r="AC328" s="14"/>
    </row>
    <row r="329" spans="1:29" ht="18" customHeight="1" x14ac:dyDescent="0.45">
      <c r="A329" s="10"/>
      <c r="B329" s="57"/>
      <c r="C329" s="84"/>
      <c r="D329" s="93"/>
      <c r="E329" s="85"/>
      <c r="F329" s="85"/>
      <c r="G329" s="85"/>
      <c r="H329" s="85"/>
      <c r="I329" s="85"/>
      <c r="J329" s="57"/>
      <c r="K329" s="57"/>
      <c r="L329" s="479"/>
      <c r="M329" s="479"/>
      <c r="N329" s="479"/>
      <c r="O329" s="479"/>
      <c r="P329" s="479"/>
      <c r="Q329" s="479"/>
      <c r="R329" s="479"/>
      <c r="S329" s="479"/>
      <c r="T329" s="479"/>
      <c r="U329" s="479"/>
      <c r="V329" s="479"/>
      <c r="W329" s="479"/>
      <c r="X329" s="479"/>
      <c r="Y329" s="479"/>
      <c r="Z329" s="479"/>
      <c r="AA329" s="58"/>
      <c r="AB329" s="14"/>
      <c r="AC329" s="14"/>
    </row>
    <row r="330" spans="1:29" ht="18" customHeight="1" x14ac:dyDescent="0.45">
      <c r="A330" s="10"/>
      <c r="B330" s="57"/>
      <c r="C330" s="84"/>
      <c r="D330" s="93"/>
      <c r="E330" s="85"/>
      <c r="F330" s="85"/>
      <c r="G330" s="85"/>
      <c r="H330" s="85"/>
      <c r="I330" s="85"/>
      <c r="J330" s="57"/>
      <c r="K330" s="57"/>
      <c r="L330" s="479"/>
      <c r="M330" s="479"/>
      <c r="N330" s="479"/>
      <c r="O330" s="479"/>
      <c r="P330" s="479"/>
      <c r="Q330" s="479"/>
      <c r="R330" s="479"/>
      <c r="S330" s="479"/>
      <c r="T330" s="479"/>
      <c r="U330" s="479"/>
      <c r="V330" s="479"/>
      <c r="W330" s="479"/>
      <c r="X330" s="479"/>
      <c r="Y330" s="479"/>
      <c r="Z330" s="479"/>
      <c r="AA330" s="58"/>
      <c r="AB330" s="14"/>
      <c r="AC330" s="14"/>
    </row>
    <row r="331" spans="1:29" ht="18" customHeight="1" x14ac:dyDescent="0.45">
      <c r="A331" s="10"/>
      <c r="B331" s="57"/>
      <c r="C331" s="84"/>
      <c r="D331" s="93"/>
      <c r="E331" s="85"/>
      <c r="F331" s="85"/>
      <c r="G331" s="85"/>
      <c r="H331" s="85"/>
      <c r="I331" s="85"/>
      <c r="J331" s="57"/>
      <c r="K331" s="57"/>
      <c r="L331" s="469" t="s">
        <v>101</v>
      </c>
      <c r="M331" s="469"/>
      <c r="N331" s="469"/>
      <c r="O331" s="469"/>
      <c r="P331" s="469"/>
      <c r="Q331" s="469"/>
      <c r="R331" s="469"/>
      <c r="S331" s="469"/>
      <c r="T331" s="469"/>
      <c r="U331" s="469"/>
      <c r="V331" s="469"/>
      <c r="W331" s="469"/>
      <c r="X331" s="469"/>
      <c r="Y331" s="469"/>
      <c r="Z331" s="469"/>
      <c r="AA331" s="58"/>
      <c r="AB331" s="14"/>
      <c r="AC331" s="14"/>
    </row>
    <row r="332" spans="1:29" ht="18" customHeight="1" x14ac:dyDescent="0.45">
      <c r="A332" s="10"/>
      <c r="B332" s="57"/>
      <c r="C332" s="84"/>
      <c r="D332" s="84"/>
      <c r="E332" s="84"/>
      <c r="F332" s="84"/>
      <c r="G332" s="84"/>
      <c r="H332" s="84"/>
      <c r="I332" s="84"/>
      <c r="J332" s="57"/>
      <c r="K332" s="57"/>
      <c r="L332" s="62" t="s">
        <v>291</v>
      </c>
      <c r="M332" s="57"/>
      <c r="N332" s="57"/>
      <c r="O332" s="58"/>
      <c r="P332" s="58"/>
      <c r="Q332" s="58"/>
      <c r="R332" s="58"/>
      <c r="S332" s="58"/>
      <c r="T332" s="58"/>
      <c r="U332" s="58"/>
      <c r="V332" s="58"/>
      <c r="W332" s="58"/>
      <c r="X332" s="58"/>
      <c r="Y332" s="58"/>
      <c r="Z332" s="58"/>
      <c r="AA332" s="58"/>
      <c r="AB332" s="14"/>
      <c r="AC332" s="14"/>
    </row>
    <row r="333" spans="1:29" ht="18" customHeight="1" x14ac:dyDescent="0.45">
      <c r="A333" s="10"/>
      <c r="B333" s="57"/>
      <c r="C333" s="84"/>
      <c r="D333" s="84"/>
      <c r="E333" s="84"/>
      <c r="F333" s="84"/>
      <c r="G333" s="84"/>
      <c r="H333" s="84"/>
      <c r="I333" s="84"/>
      <c r="J333" s="57"/>
      <c r="K333" s="57"/>
      <c r="L333" s="62"/>
      <c r="M333" s="57"/>
      <c r="N333" s="57"/>
      <c r="O333" s="58"/>
      <c r="P333" s="58"/>
      <c r="Q333" s="58"/>
      <c r="R333" s="58"/>
      <c r="S333" s="58"/>
      <c r="T333" s="58"/>
      <c r="U333" s="58"/>
      <c r="V333" s="58"/>
      <c r="W333" s="58"/>
      <c r="X333" s="58"/>
      <c r="Y333" s="58"/>
      <c r="Z333" s="58"/>
      <c r="AA333" s="58"/>
      <c r="AB333" s="14"/>
      <c r="AC333" s="14"/>
    </row>
    <row r="334" spans="1:29" ht="18" customHeight="1" x14ac:dyDescent="0.45">
      <c r="A334" s="10"/>
      <c r="B334" s="57"/>
      <c r="C334" s="84"/>
      <c r="D334" s="84"/>
      <c r="E334" s="84"/>
      <c r="F334" s="84"/>
      <c r="G334" s="84"/>
      <c r="H334" s="84"/>
      <c r="I334" s="84"/>
      <c r="J334" s="57"/>
      <c r="K334" s="57"/>
      <c r="L334" s="62"/>
      <c r="M334" s="57"/>
      <c r="N334" s="57"/>
      <c r="O334" s="58"/>
      <c r="P334" s="58"/>
      <c r="Q334" s="58"/>
      <c r="R334" s="58"/>
      <c r="S334" s="58"/>
      <c r="T334" s="58"/>
      <c r="U334" s="58"/>
      <c r="V334" s="58"/>
      <c r="W334" s="58"/>
      <c r="X334" s="58"/>
      <c r="Y334" s="58"/>
      <c r="Z334" s="58"/>
      <c r="AA334" s="58"/>
      <c r="AB334" s="14"/>
      <c r="AC334" s="14"/>
    </row>
    <row r="335" spans="1:29" ht="18" customHeight="1" x14ac:dyDescent="0.45">
      <c r="A335" s="10"/>
      <c r="B335" s="57"/>
      <c r="C335" s="84"/>
      <c r="D335" s="84"/>
      <c r="E335" s="84"/>
      <c r="F335" s="84"/>
      <c r="G335" s="84"/>
      <c r="H335" s="84"/>
      <c r="I335" s="84"/>
      <c r="J335" s="57"/>
      <c r="K335" s="166"/>
      <c r="L335" s="170" t="s">
        <v>208</v>
      </c>
      <c r="M335" s="57"/>
      <c r="N335" s="57"/>
      <c r="O335" s="58"/>
      <c r="P335" s="58"/>
      <c r="Q335" s="58"/>
      <c r="R335" s="58"/>
      <c r="S335" s="58"/>
      <c r="T335" s="58"/>
      <c r="U335" s="58"/>
      <c r="V335" s="58"/>
      <c r="W335" s="58"/>
      <c r="X335" s="58"/>
      <c r="Y335" s="58"/>
      <c r="Z335" s="58"/>
      <c r="AA335" s="58"/>
      <c r="AB335" s="14"/>
      <c r="AC335" s="14"/>
    </row>
    <row r="336" spans="1:29" ht="18" customHeight="1" x14ac:dyDescent="0.45">
      <c r="A336" s="10"/>
      <c r="B336" s="57"/>
      <c r="C336" s="84"/>
      <c r="D336" s="84"/>
      <c r="E336" s="84"/>
      <c r="F336" s="84"/>
      <c r="G336" s="84"/>
      <c r="H336" s="84"/>
      <c r="I336" s="84"/>
      <c r="J336" s="57"/>
      <c r="K336" s="57"/>
      <c r="L336" s="62"/>
      <c r="M336" s="60"/>
      <c r="N336" s="60"/>
      <c r="O336" s="60"/>
      <c r="P336" s="60"/>
      <c r="Q336" s="60"/>
      <c r="R336" s="60"/>
      <c r="S336" s="60"/>
      <c r="T336" s="60"/>
      <c r="U336" s="60"/>
      <c r="V336" s="60"/>
      <c r="W336" s="60"/>
      <c r="X336" s="60"/>
      <c r="Y336" s="60"/>
      <c r="Z336" s="60"/>
      <c r="AA336" s="58"/>
      <c r="AB336" s="14"/>
      <c r="AC336" s="14"/>
    </row>
    <row r="337" spans="1:29" ht="18" customHeight="1" x14ac:dyDescent="0.45">
      <c r="A337" s="10"/>
      <c r="B337" s="57"/>
      <c r="C337" s="84"/>
      <c r="D337" s="84"/>
      <c r="E337" s="84"/>
      <c r="F337" s="84"/>
      <c r="G337" s="84"/>
      <c r="H337" s="84"/>
      <c r="I337" s="84"/>
      <c r="J337" s="57"/>
      <c r="K337" s="57"/>
      <c r="L337" s="62"/>
      <c r="M337" s="60"/>
      <c r="N337" s="60"/>
      <c r="O337" s="60"/>
      <c r="P337" s="60"/>
      <c r="Q337" s="60"/>
      <c r="R337" s="60"/>
      <c r="S337" s="60"/>
      <c r="T337" s="60"/>
      <c r="U337" s="60"/>
      <c r="V337" s="60"/>
      <c r="W337" s="60"/>
      <c r="X337" s="60"/>
      <c r="Y337" s="60"/>
      <c r="Z337" s="60"/>
      <c r="AA337" s="58"/>
      <c r="AB337" s="14"/>
      <c r="AC337" s="14"/>
    </row>
    <row r="338" spans="1:29" ht="18" customHeight="1" x14ac:dyDescent="0.45">
      <c r="A338" s="10"/>
      <c r="B338" s="57"/>
      <c r="C338" s="84"/>
      <c r="D338" s="84"/>
      <c r="E338" s="84"/>
      <c r="F338" s="84"/>
      <c r="G338" s="84"/>
      <c r="H338" s="84"/>
      <c r="I338" s="84"/>
      <c r="J338" s="57"/>
      <c r="K338" s="57"/>
      <c r="L338" s="57"/>
      <c r="M338" s="57"/>
      <c r="N338" s="57"/>
      <c r="O338" s="58"/>
      <c r="P338" s="58"/>
      <c r="Q338" s="58"/>
      <c r="R338" s="58"/>
      <c r="S338" s="58"/>
      <c r="T338" s="58"/>
      <c r="U338" s="58"/>
      <c r="V338" s="58"/>
      <c r="W338" s="58"/>
      <c r="X338" s="58"/>
      <c r="Y338" s="58"/>
      <c r="Z338" s="58"/>
      <c r="AA338" s="58"/>
      <c r="AB338" s="14"/>
      <c r="AC338" s="14"/>
    </row>
    <row r="339" spans="1:29" ht="18" customHeight="1" thickBot="1" x14ac:dyDescent="0.5">
      <c r="A339" s="10"/>
      <c r="B339" s="57"/>
      <c r="C339" s="81" t="s">
        <v>24</v>
      </c>
      <c r="D339" s="82"/>
      <c r="E339" s="83"/>
      <c r="F339" s="83"/>
      <c r="G339" s="81"/>
      <c r="H339" s="82"/>
      <c r="I339" s="83"/>
      <c r="J339" s="57"/>
      <c r="K339" s="57"/>
      <c r="L339" s="57"/>
      <c r="M339" s="57"/>
      <c r="N339" s="57"/>
      <c r="O339" s="58"/>
      <c r="P339" s="58"/>
      <c r="Q339" s="58"/>
      <c r="R339" s="58"/>
      <c r="S339" s="58"/>
      <c r="T339" s="58"/>
      <c r="U339" s="58"/>
      <c r="V339" s="58"/>
      <c r="W339" s="58"/>
      <c r="X339" s="58"/>
      <c r="Y339" s="58"/>
      <c r="Z339" s="58"/>
      <c r="AA339" s="58"/>
      <c r="AB339" s="14"/>
      <c r="AC339" s="14"/>
    </row>
    <row r="340" spans="1:29" ht="18" customHeight="1" x14ac:dyDescent="0.45">
      <c r="A340" s="10"/>
      <c r="B340" s="57"/>
      <c r="C340" s="84"/>
      <c r="D340" s="84"/>
      <c r="E340" s="84"/>
      <c r="F340" s="84"/>
      <c r="G340" s="84"/>
      <c r="H340" s="84"/>
      <c r="I340" s="84"/>
      <c r="J340" s="57"/>
      <c r="K340" s="57"/>
      <c r="L340" s="57"/>
      <c r="M340" s="57"/>
      <c r="N340" s="57"/>
      <c r="O340" s="58"/>
      <c r="P340" s="58"/>
      <c r="Q340" s="58"/>
      <c r="R340" s="58"/>
      <c r="S340" s="58"/>
      <c r="T340" s="58"/>
      <c r="U340" s="58"/>
      <c r="V340" s="58"/>
      <c r="W340" s="58"/>
      <c r="X340" s="58"/>
      <c r="Y340" s="58"/>
      <c r="Z340" s="58"/>
      <c r="AA340" s="58"/>
      <c r="AB340" s="14"/>
      <c r="AC340" s="14"/>
    </row>
    <row r="341" spans="1:29" ht="18" customHeight="1" thickBot="1" x14ac:dyDescent="0.5">
      <c r="A341" s="10"/>
      <c r="B341" s="57"/>
      <c r="C341" s="84"/>
      <c r="D341" s="84"/>
      <c r="E341" s="84"/>
      <c r="F341" s="84"/>
      <c r="G341" s="3" t="s">
        <v>38</v>
      </c>
      <c r="I341" s="84"/>
      <c r="J341" s="57"/>
      <c r="K341" s="57"/>
      <c r="L341" s="57"/>
      <c r="M341" s="57"/>
      <c r="N341" s="57"/>
      <c r="O341" s="58"/>
      <c r="P341" s="58"/>
      <c r="Q341" s="58"/>
      <c r="R341" s="58"/>
      <c r="S341" s="58"/>
      <c r="T341" s="58"/>
      <c r="U341" s="58"/>
      <c r="V341" s="58"/>
      <c r="W341" s="58"/>
      <c r="X341" s="58"/>
      <c r="Y341" s="58"/>
      <c r="Z341" s="58"/>
      <c r="AA341" s="58"/>
      <c r="AB341" s="14"/>
      <c r="AC341" s="14"/>
    </row>
    <row r="342" spans="1:29" ht="18" customHeight="1" x14ac:dyDescent="0.45">
      <c r="A342" s="10"/>
      <c r="B342" s="57"/>
      <c r="C342" s="84"/>
      <c r="D342" s="84"/>
      <c r="E342" s="84"/>
      <c r="F342" s="397" t="s">
        <v>292</v>
      </c>
      <c r="G342" s="359">
        <v>0.85</v>
      </c>
      <c r="H342" s="2" t="s">
        <v>176</v>
      </c>
      <c r="I342" s="84"/>
      <c r="J342" s="57"/>
      <c r="K342" s="168" t="s">
        <v>293</v>
      </c>
      <c r="L342" s="469" t="s">
        <v>182</v>
      </c>
      <c r="M342" s="469"/>
      <c r="N342" s="469"/>
      <c r="O342" s="469"/>
      <c r="P342" s="469"/>
      <c r="Q342" s="469"/>
      <c r="R342" s="469"/>
      <c r="S342" s="469"/>
      <c r="T342" s="469"/>
      <c r="U342" s="469"/>
      <c r="V342" s="469"/>
      <c r="W342" s="469"/>
      <c r="X342" s="469"/>
      <c r="Y342" s="469"/>
      <c r="Z342" s="469"/>
      <c r="AA342" s="58"/>
      <c r="AB342" s="14"/>
      <c r="AC342" s="14"/>
    </row>
    <row r="343" spans="1:29" ht="18" customHeight="1" thickBot="1" x14ac:dyDescent="0.5">
      <c r="A343" s="10"/>
      <c r="B343" s="57"/>
      <c r="C343" s="84"/>
      <c r="D343" s="84"/>
      <c r="E343" s="84"/>
      <c r="F343" s="88" t="s">
        <v>236</v>
      </c>
      <c r="G343" s="360"/>
      <c r="H343" s="2" t="s">
        <v>177</v>
      </c>
      <c r="I343" s="84"/>
      <c r="J343" s="57"/>
      <c r="K343" s="168"/>
      <c r="L343" s="469"/>
      <c r="M343" s="469"/>
      <c r="N343" s="469"/>
      <c r="O343" s="469"/>
      <c r="P343" s="469"/>
      <c r="Q343" s="469"/>
      <c r="R343" s="469"/>
      <c r="S343" s="469"/>
      <c r="T343" s="469"/>
      <c r="U343" s="469"/>
      <c r="V343" s="469"/>
      <c r="W343" s="469"/>
      <c r="X343" s="469"/>
      <c r="Y343" s="469"/>
      <c r="Z343" s="469"/>
      <c r="AA343" s="58"/>
      <c r="AB343" s="14"/>
      <c r="AC343" s="14"/>
    </row>
    <row r="344" spans="1:29" ht="18" customHeight="1" x14ac:dyDescent="0.45">
      <c r="A344" s="10"/>
      <c r="B344" s="57"/>
      <c r="C344" s="84"/>
      <c r="D344" s="84"/>
      <c r="E344" s="84"/>
      <c r="I344" s="84"/>
      <c r="J344" s="57"/>
      <c r="K344" s="61"/>
      <c r="L344" s="477" t="s">
        <v>333</v>
      </c>
      <c r="M344" s="478"/>
      <c r="N344" s="478"/>
      <c r="O344" s="478"/>
      <c r="P344" s="478"/>
      <c r="Q344" s="478"/>
      <c r="R344" s="478"/>
      <c r="S344" s="478"/>
      <c r="T344" s="478"/>
      <c r="U344" s="478"/>
      <c r="V344" s="478"/>
      <c r="W344" s="478"/>
      <c r="X344" s="478"/>
      <c r="Y344" s="478"/>
      <c r="Z344" s="478"/>
      <c r="AA344" s="58"/>
      <c r="AB344" s="14"/>
      <c r="AC344" s="14"/>
    </row>
    <row r="345" spans="1:29" ht="18" customHeight="1" x14ac:dyDescent="0.45">
      <c r="A345" s="10"/>
      <c r="B345" s="57"/>
      <c r="C345" s="84"/>
      <c r="D345" s="84"/>
      <c r="E345" s="84"/>
      <c r="H345" s="84"/>
      <c r="I345" s="84"/>
      <c r="J345" s="57"/>
      <c r="K345" s="57"/>
      <c r="L345" s="62" t="s">
        <v>61</v>
      </c>
      <c r="M345" s="57"/>
      <c r="N345" s="57"/>
      <c r="O345" s="57"/>
      <c r="P345" s="57"/>
      <c r="Q345" s="57"/>
      <c r="R345" s="57"/>
      <c r="S345" s="57"/>
      <c r="T345" s="57"/>
      <c r="U345" s="57"/>
      <c r="V345" s="57"/>
      <c r="W345" s="57"/>
      <c r="X345" s="57"/>
      <c r="Y345" s="57"/>
      <c r="Z345" s="57"/>
      <c r="AA345" s="58"/>
      <c r="AB345" s="14"/>
      <c r="AC345" s="14"/>
    </row>
    <row r="346" spans="1:29" ht="18" customHeight="1" x14ac:dyDescent="0.45">
      <c r="A346" s="10"/>
      <c r="B346" s="57"/>
      <c r="C346" s="84"/>
      <c r="D346" s="84"/>
      <c r="E346" s="84"/>
      <c r="F346" s="84"/>
      <c r="G346" s="84"/>
      <c r="H346" s="84"/>
      <c r="I346" s="84"/>
      <c r="J346" s="57"/>
      <c r="K346" s="57"/>
      <c r="L346" s="57"/>
      <c r="M346" s="57"/>
      <c r="N346" s="57"/>
      <c r="O346" s="57"/>
      <c r="P346" s="57"/>
      <c r="Q346" s="57"/>
      <c r="R346" s="57"/>
      <c r="S346" s="57"/>
      <c r="T346" s="57"/>
      <c r="U346" s="57"/>
      <c r="V346" s="57"/>
      <c r="W346" s="57"/>
      <c r="X346" s="57"/>
      <c r="Y346" s="57"/>
      <c r="Z346" s="57"/>
      <c r="AA346" s="58"/>
      <c r="AB346" s="14"/>
      <c r="AC346" s="14"/>
    </row>
    <row r="347" spans="1:29" ht="18" customHeight="1" x14ac:dyDescent="0.45">
      <c r="A347" s="10"/>
      <c r="B347" s="57"/>
      <c r="C347" s="84"/>
      <c r="D347" s="84"/>
      <c r="E347" s="84"/>
      <c r="F347" s="84"/>
      <c r="G347" s="84"/>
      <c r="H347" s="84"/>
      <c r="I347" s="84"/>
      <c r="J347" s="57"/>
      <c r="K347" s="57"/>
      <c r="L347" s="57"/>
      <c r="M347" s="57"/>
      <c r="N347" s="57"/>
      <c r="O347" s="57"/>
      <c r="P347" s="57"/>
      <c r="Q347" s="57"/>
      <c r="R347" s="57"/>
      <c r="S347" s="57"/>
      <c r="T347" s="57"/>
      <c r="U347" s="57"/>
      <c r="V347" s="57"/>
      <c r="W347" s="57"/>
      <c r="X347" s="57"/>
      <c r="Y347" s="57"/>
      <c r="Z347" s="57"/>
      <c r="AA347" s="58"/>
      <c r="AB347" s="14"/>
      <c r="AC347" s="14"/>
    </row>
    <row r="348" spans="1:29" ht="18" customHeight="1" x14ac:dyDescent="0.45">
      <c r="A348" s="10"/>
      <c r="B348" s="57"/>
      <c r="C348" s="84"/>
      <c r="D348" s="84"/>
      <c r="E348" s="84"/>
      <c r="F348" s="84"/>
      <c r="G348" s="84"/>
      <c r="H348" s="84"/>
      <c r="I348" s="84"/>
      <c r="J348" s="57"/>
      <c r="K348" s="61" t="s">
        <v>237</v>
      </c>
      <c r="L348" s="469" t="s">
        <v>331</v>
      </c>
      <c r="M348" s="469"/>
      <c r="N348" s="469"/>
      <c r="O348" s="469"/>
      <c r="P348" s="469"/>
      <c r="Q348" s="469"/>
      <c r="R348" s="469"/>
      <c r="S348" s="469"/>
      <c r="T348" s="469"/>
      <c r="U348" s="469"/>
      <c r="V348" s="469"/>
      <c r="W348" s="469"/>
      <c r="X348" s="469"/>
      <c r="Y348" s="469"/>
      <c r="Z348" s="469"/>
      <c r="AA348" s="58"/>
      <c r="AB348" s="14"/>
      <c r="AC348" s="14"/>
    </row>
    <row r="349" spans="1:29" ht="18" customHeight="1" x14ac:dyDescent="0.45">
      <c r="A349" s="10"/>
      <c r="B349" s="57"/>
      <c r="C349" s="84"/>
      <c r="D349" s="84"/>
      <c r="E349" s="84"/>
      <c r="F349" s="84"/>
      <c r="G349" s="84"/>
      <c r="H349" s="84"/>
      <c r="I349" s="84"/>
      <c r="J349" s="57"/>
      <c r="K349" s="61"/>
      <c r="L349" s="469"/>
      <c r="M349" s="469"/>
      <c r="N349" s="469"/>
      <c r="O349" s="469"/>
      <c r="P349" s="469"/>
      <c r="Q349" s="469"/>
      <c r="R349" s="469"/>
      <c r="S349" s="469"/>
      <c r="T349" s="469"/>
      <c r="U349" s="469"/>
      <c r="V349" s="469"/>
      <c r="W349" s="469"/>
      <c r="X349" s="469"/>
      <c r="Y349" s="469"/>
      <c r="Z349" s="469"/>
      <c r="AA349" s="58"/>
      <c r="AB349" s="14"/>
      <c r="AC349" s="14"/>
    </row>
    <row r="350" spans="1:29" ht="18" customHeight="1" x14ac:dyDescent="0.45">
      <c r="A350" s="10"/>
      <c r="B350" s="57"/>
      <c r="C350" s="84"/>
      <c r="D350" s="84"/>
      <c r="E350" s="84"/>
      <c r="F350" s="84"/>
      <c r="G350" s="84"/>
      <c r="H350" s="84"/>
      <c r="I350" s="84"/>
      <c r="J350" s="57"/>
      <c r="K350" s="57"/>
      <c r="L350" s="62" t="s">
        <v>61</v>
      </c>
      <c r="M350" s="57"/>
      <c r="N350" s="57"/>
      <c r="O350" s="57"/>
      <c r="P350" s="57"/>
      <c r="Q350" s="57"/>
      <c r="R350" s="57"/>
      <c r="S350" s="57"/>
      <c r="T350" s="57"/>
      <c r="U350" s="57"/>
      <c r="V350" s="57"/>
      <c r="W350" s="57"/>
      <c r="X350" s="57"/>
      <c r="Y350" s="57"/>
      <c r="Z350" s="57"/>
      <c r="AA350" s="58"/>
      <c r="AB350" s="14"/>
      <c r="AC350" s="14"/>
    </row>
    <row r="351" spans="1:29" ht="18" customHeight="1" x14ac:dyDescent="0.45">
      <c r="A351" s="10"/>
      <c r="B351" s="57"/>
      <c r="C351" s="84"/>
      <c r="D351" s="84"/>
      <c r="E351" s="84"/>
      <c r="F351" s="84"/>
      <c r="G351" s="84"/>
      <c r="H351" s="84"/>
      <c r="I351" s="84"/>
      <c r="J351" s="57"/>
      <c r="K351" s="57"/>
      <c r="L351" s="57"/>
      <c r="M351" s="57"/>
      <c r="N351" s="57"/>
      <c r="O351" s="57"/>
      <c r="P351" s="57"/>
      <c r="Q351" s="57"/>
      <c r="R351" s="57"/>
      <c r="S351" s="57"/>
      <c r="T351" s="57"/>
      <c r="U351" s="57"/>
      <c r="V351" s="57"/>
      <c r="W351" s="57"/>
      <c r="X351" s="57"/>
      <c r="Y351" s="57"/>
      <c r="Z351" s="57"/>
      <c r="AA351" s="58"/>
      <c r="AB351" s="14"/>
      <c r="AC351" s="14"/>
    </row>
    <row r="352" spans="1:29" ht="18" customHeight="1" x14ac:dyDescent="0.45">
      <c r="A352" s="10"/>
      <c r="B352" s="57"/>
      <c r="C352" s="84"/>
      <c r="D352" s="84"/>
      <c r="E352" s="84"/>
      <c r="F352" s="84"/>
      <c r="G352" s="84"/>
      <c r="H352" s="84"/>
      <c r="I352" s="84"/>
      <c r="J352" s="57"/>
      <c r="K352" s="57"/>
      <c r="L352" s="57"/>
      <c r="M352" s="57"/>
      <c r="N352" s="57"/>
      <c r="O352" s="57"/>
      <c r="P352" s="57"/>
      <c r="Q352" s="57"/>
      <c r="R352" s="57"/>
      <c r="S352" s="57"/>
      <c r="T352" s="57"/>
      <c r="U352" s="57"/>
      <c r="V352" s="57"/>
      <c r="W352" s="57"/>
      <c r="X352" s="57"/>
      <c r="Y352" s="57"/>
      <c r="Z352" s="57"/>
      <c r="AA352" s="58"/>
      <c r="AB352" s="14"/>
      <c r="AC352" s="14"/>
    </row>
    <row r="353" spans="1:29" ht="18" customHeight="1" x14ac:dyDescent="0.45">
      <c r="A353" s="10"/>
      <c r="B353" s="57"/>
      <c r="C353" s="84"/>
      <c r="D353" s="85"/>
      <c r="E353" s="85"/>
      <c r="F353" s="90" t="s">
        <v>15</v>
      </c>
      <c r="G353" s="90">
        <v>2019</v>
      </c>
      <c r="H353" s="84"/>
      <c r="I353" s="84"/>
      <c r="J353" s="57"/>
      <c r="K353" s="57"/>
      <c r="L353" s="57"/>
      <c r="M353" s="57"/>
      <c r="N353" s="57"/>
      <c r="O353" s="57"/>
      <c r="P353" s="57"/>
      <c r="Q353" s="57"/>
      <c r="R353" s="57"/>
      <c r="S353" s="57"/>
      <c r="T353" s="57"/>
      <c r="U353" s="57"/>
      <c r="V353" s="57"/>
      <c r="W353" s="57"/>
      <c r="X353" s="57"/>
      <c r="Y353" s="57"/>
      <c r="Z353" s="57"/>
      <c r="AA353" s="58"/>
      <c r="AB353" s="14"/>
      <c r="AC353" s="14"/>
    </row>
    <row r="354" spans="1:29" ht="18" customHeight="1" x14ac:dyDescent="0.45">
      <c r="A354" s="10"/>
      <c r="B354" s="57"/>
      <c r="C354" s="84"/>
      <c r="D354" s="97"/>
      <c r="E354" s="98" t="s">
        <v>183</v>
      </c>
      <c r="F354" s="99">
        <v>95000000</v>
      </c>
      <c r="G354" s="393">
        <v>10000000</v>
      </c>
      <c r="H354" s="84"/>
      <c r="I354" s="84"/>
      <c r="J354" s="57"/>
      <c r="K354" s="168" t="s">
        <v>294</v>
      </c>
      <c r="L354" s="469" t="s">
        <v>295</v>
      </c>
      <c r="M354" s="469"/>
      <c r="N354" s="469"/>
      <c r="O354" s="469"/>
      <c r="P354" s="469"/>
      <c r="Q354" s="469"/>
      <c r="R354" s="469"/>
      <c r="S354" s="469"/>
      <c r="T354" s="469"/>
      <c r="U354" s="469"/>
      <c r="V354" s="469"/>
      <c r="W354" s="469"/>
      <c r="X354" s="469"/>
      <c r="Y354" s="469"/>
      <c r="Z354" s="469"/>
      <c r="AA354" s="58"/>
      <c r="AB354" s="14"/>
      <c r="AC354" s="14"/>
    </row>
    <row r="355" spans="1:29" ht="18" customHeight="1" x14ac:dyDescent="0.45">
      <c r="A355" s="10"/>
      <c r="B355" s="57"/>
      <c r="C355" s="84"/>
      <c r="D355" s="97"/>
      <c r="E355" s="84"/>
      <c r="F355" s="84"/>
      <c r="G355" s="84"/>
      <c r="H355" s="84"/>
      <c r="I355" s="84"/>
      <c r="J355" s="57"/>
      <c r="K355" s="61"/>
      <c r="L355" s="469"/>
      <c r="M355" s="469"/>
      <c r="N355" s="469"/>
      <c r="O355" s="469"/>
      <c r="P355" s="469"/>
      <c r="Q355" s="469"/>
      <c r="R355" s="469"/>
      <c r="S355" s="469"/>
      <c r="T355" s="469"/>
      <c r="U355" s="469"/>
      <c r="V355" s="469"/>
      <c r="W355" s="469"/>
      <c r="X355" s="469"/>
      <c r="Y355" s="469"/>
      <c r="Z355" s="469"/>
      <c r="AA355" s="58"/>
      <c r="AB355" s="14"/>
      <c r="AC355" s="14"/>
    </row>
    <row r="356" spans="1:29" ht="18" customHeight="1" x14ac:dyDescent="0.45">
      <c r="A356" s="10"/>
      <c r="B356" s="57"/>
      <c r="C356" s="84"/>
      <c r="D356" s="97"/>
      <c r="E356" s="84"/>
      <c r="F356" s="84"/>
      <c r="G356" s="84"/>
      <c r="H356" s="84"/>
      <c r="I356" s="84"/>
      <c r="J356" s="57"/>
      <c r="K356" s="61"/>
      <c r="L356" s="469"/>
      <c r="M356" s="469"/>
      <c r="N356" s="469"/>
      <c r="O356" s="469"/>
      <c r="P356" s="469"/>
      <c r="Q356" s="469"/>
      <c r="R356" s="469"/>
      <c r="S356" s="469"/>
      <c r="T356" s="469"/>
      <c r="U356" s="469"/>
      <c r="V356" s="469"/>
      <c r="W356" s="469"/>
      <c r="X356" s="469"/>
      <c r="Y356" s="469"/>
      <c r="Z356" s="469"/>
      <c r="AA356" s="58"/>
      <c r="AB356" s="14"/>
      <c r="AC356" s="14"/>
    </row>
    <row r="357" spans="1:29" ht="18" customHeight="1" x14ac:dyDescent="0.45">
      <c r="A357" s="10"/>
      <c r="B357" s="57"/>
      <c r="C357" s="84"/>
      <c r="D357" s="84"/>
      <c r="E357" s="84"/>
      <c r="F357" s="84"/>
      <c r="G357" s="84"/>
      <c r="H357" s="84"/>
      <c r="I357" s="84"/>
      <c r="J357" s="57"/>
      <c r="K357" s="57"/>
      <c r="L357" s="472" t="s">
        <v>296</v>
      </c>
      <c r="M357" s="472"/>
      <c r="N357" s="472"/>
      <c r="O357" s="472"/>
      <c r="P357" s="472"/>
      <c r="Q357" s="472"/>
      <c r="R357" s="472"/>
      <c r="S357" s="472"/>
      <c r="T357" s="472"/>
      <c r="U357" s="472"/>
      <c r="V357" s="472"/>
      <c r="W357" s="472"/>
      <c r="X357" s="472"/>
      <c r="Y357" s="472"/>
      <c r="Z357" s="472"/>
      <c r="AA357" s="58"/>
      <c r="AB357" s="14"/>
      <c r="AC357" s="14"/>
    </row>
    <row r="358" spans="1:29" ht="18" customHeight="1" x14ac:dyDescent="0.45">
      <c r="A358" s="10"/>
      <c r="B358" s="57"/>
      <c r="F358" s="85"/>
      <c r="G358" s="85"/>
      <c r="H358" s="84"/>
      <c r="I358" s="84"/>
      <c r="J358" s="57"/>
      <c r="K358" s="57"/>
      <c r="L358" s="472"/>
      <c r="M358" s="472"/>
      <c r="N358" s="472"/>
      <c r="O358" s="472"/>
      <c r="P358" s="472"/>
      <c r="Q358" s="472"/>
      <c r="R358" s="472"/>
      <c r="S358" s="472"/>
      <c r="T358" s="472"/>
      <c r="U358" s="472"/>
      <c r="V358" s="472"/>
      <c r="W358" s="472"/>
      <c r="X358" s="472"/>
      <c r="Y358" s="472"/>
      <c r="Z358" s="472"/>
      <c r="AA358" s="58"/>
      <c r="AB358" s="14"/>
      <c r="AC358" s="14"/>
    </row>
    <row r="359" spans="1:29" ht="18" customHeight="1" x14ac:dyDescent="0.45">
      <c r="A359" s="10"/>
      <c r="B359" s="57"/>
      <c r="C359" s="84"/>
      <c r="D359" s="85"/>
      <c r="E359" s="100"/>
      <c r="F359" s="85"/>
      <c r="G359" s="85"/>
      <c r="H359" s="84"/>
      <c r="I359" s="84"/>
      <c r="J359" s="57"/>
      <c r="K359" s="57"/>
      <c r="L359" s="62"/>
      <c r="M359" s="57"/>
      <c r="N359" s="57"/>
      <c r="O359" s="58"/>
      <c r="P359" s="58"/>
      <c r="Q359" s="58"/>
      <c r="R359" s="58"/>
      <c r="S359" s="58"/>
      <c r="T359" s="58"/>
      <c r="U359" s="58"/>
      <c r="V359" s="58"/>
      <c r="W359" s="58"/>
      <c r="X359" s="58"/>
      <c r="Y359" s="58"/>
      <c r="Z359" s="58"/>
      <c r="AA359" s="58"/>
      <c r="AB359" s="14"/>
      <c r="AC359" s="14"/>
    </row>
    <row r="360" spans="1:29" ht="18" customHeight="1" x14ac:dyDescent="0.45">
      <c r="A360" s="10"/>
      <c r="B360" s="57"/>
      <c r="C360" s="84"/>
      <c r="D360" s="85"/>
      <c r="E360" s="100"/>
      <c r="F360" s="85"/>
      <c r="G360" s="85"/>
      <c r="H360" s="84"/>
      <c r="I360" s="84"/>
      <c r="J360" s="57"/>
      <c r="K360" s="57"/>
      <c r="L360" s="62"/>
      <c r="M360" s="57"/>
      <c r="N360" s="57"/>
      <c r="O360" s="58"/>
      <c r="P360" s="58"/>
      <c r="Q360" s="58"/>
      <c r="R360" s="58"/>
      <c r="S360" s="58"/>
      <c r="T360" s="58"/>
      <c r="U360" s="58"/>
      <c r="V360" s="58"/>
      <c r="W360" s="58"/>
      <c r="X360" s="58"/>
      <c r="Y360" s="58"/>
      <c r="Z360" s="58"/>
      <c r="AA360" s="58"/>
      <c r="AB360" s="14"/>
      <c r="AC360" s="14"/>
    </row>
    <row r="361" spans="1:29" ht="18" customHeight="1" x14ac:dyDescent="0.45">
      <c r="A361" s="10"/>
      <c r="B361" s="57"/>
      <c r="C361" s="84"/>
      <c r="D361" s="97"/>
      <c r="E361" s="98" t="s">
        <v>185</v>
      </c>
      <c r="F361" s="99">
        <v>2000000</v>
      </c>
      <c r="G361" s="393">
        <v>400000</v>
      </c>
      <c r="H361" s="84"/>
      <c r="I361" s="84"/>
      <c r="J361" s="57"/>
      <c r="K361" s="168" t="s">
        <v>297</v>
      </c>
      <c r="L361" s="469" t="s">
        <v>332</v>
      </c>
      <c r="M361" s="469"/>
      <c r="N361" s="469"/>
      <c r="O361" s="469"/>
      <c r="P361" s="469"/>
      <c r="Q361" s="469"/>
      <c r="R361" s="469"/>
      <c r="S361" s="469"/>
      <c r="T361" s="469"/>
      <c r="U361" s="469"/>
      <c r="V361" s="469"/>
      <c r="W361" s="469"/>
      <c r="X361" s="469"/>
      <c r="Y361" s="469"/>
      <c r="Z361" s="469"/>
      <c r="AA361" s="58"/>
      <c r="AB361" s="14"/>
      <c r="AC361" s="14"/>
    </row>
    <row r="362" spans="1:29" ht="18" customHeight="1" x14ac:dyDescent="0.45">
      <c r="A362" s="10"/>
      <c r="B362" s="57"/>
      <c r="C362" s="84"/>
      <c r="D362" s="97"/>
      <c r="E362" s="84"/>
      <c r="F362" s="84"/>
      <c r="G362" s="84"/>
      <c r="H362" s="84"/>
      <c r="I362" s="84"/>
      <c r="J362" s="57"/>
      <c r="K362" s="61"/>
      <c r="L362" s="469"/>
      <c r="M362" s="469"/>
      <c r="N362" s="469"/>
      <c r="O362" s="469"/>
      <c r="P362" s="469"/>
      <c r="Q362" s="469"/>
      <c r="R362" s="469"/>
      <c r="S362" s="469"/>
      <c r="T362" s="469"/>
      <c r="U362" s="469"/>
      <c r="V362" s="469"/>
      <c r="W362" s="469"/>
      <c r="X362" s="469"/>
      <c r="Y362" s="469"/>
      <c r="Z362" s="469"/>
      <c r="AA362" s="58"/>
      <c r="AB362" s="14"/>
      <c r="AC362" s="14"/>
    </row>
    <row r="363" spans="1:29" ht="18" customHeight="1" x14ac:dyDescent="0.45">
      <c r="A363" s="10"/>
      <c r="B363" s="57"/>
      <c r="C363" s="84"/>
      <c r="D363" s="84"/>
      <c r="E363" s="84"/>
      <c r="F363" s="84"/>
      <c r="G363" s="84"/>
      <c r="H363" s="84"/>
      <c r="I363" s="84"/>
      <c r="J363" s="57"/>
      <c r="K363" s="57"/>
      <c r="L363" s="472" t="s">
        <v>296</v>
      </c>
      <c r="M363" s="472"/>
      <c r="N363" s="472"/>
      <c r="O363" s="472"/>
      <c r="P363" s="472"/>
      <c r="Q363" s="472"/>
      <c r="R363" s="472"/>
      <c r="S363" s="472"/>
      <c r="T363" s="472"/>
      <c r="U363" s="472"/>
      <c r="V363" s="472"/>
      <c r="W363" s="472"/>
      <c r="X363" s="472"/>
      <c r="Y363" s="472"/>
      <c r="Z363" s="472"/>
      <c r="AA363" s="58"/>
      <c r="AB363" s="14"/>
      <c r="AC363" s="14"/>
    </row>
    <row r="364" spans="1:29" ht="18" customHeight="1" x14ac:dyDescent="0.45">
      <c r="A364" s="10"/>
      <c r="B364" s="57"/>
      <c r="F364" s="85"/>
      <c r="G364" s="85"/>
      <c r="H364" s="84"/>
      <c r="I364" s="84"/>
      <c r="J364" s="57"/>
      <c r="K364" s="57"/>
      <c r="L364" s="472"/>
      <c r="M364" s="472"/>
      <c r="N364" s="472"/>
      <c r="O364" s="472"/>
      <c r="P364" s="472"/>
      <c r="Q364" s="472"/>
      <c r="R364" s="472"/>
      <c r="S364" s="472"/>
      <c r="T364" s="472"/>
      <c r="U364" s="472"/>
      <c r="V364" s="472"/>
      <c r="W364" s="472"/>
      <c r="X364" s="472"/>
      <c r="Y364" s="472"/>
      <c r="Z364" s="472"/>
      <c r="AA364" s="58"/>
      <c r="AB364" s="14"/>
      <c r="AC364" s="14"/>
    </row>
    <row r="365" spans="1:29" ht="18" customHeight="1" x14ac:dyDescent="0.45">
      <c r="A365" s="10"/>
      <c r="B365" s="57"/>
      <c r="C365" s="84"/>
      <c r="D365" s="85"/>
      <c r="E365" s="100"/>
      <c r="F365" s="85"/>
      <c r="G365" s="85"/>
      <c r="H365" s="84"/>
      <c r="I365" s="84"/>
      <c r="J365" s="57"/>
      <c r="K365" s="57"/>
      <c r="L365" s="62"/>
      <c r="M365" s="57"/>
      <c r="N365" s="57"/>
      <c r="O365" s="58"/>
      <c r="P365" s="58"/>
      <c r="Q365" s="58"/>
      <c r="R365" s="58"/>
      <c r="S365" s="58"/>
      <c r="T365" s="58"/>
      <c r="U365" s="58"/>
      <c r="V365" s="58"/>
      <c r="W365" s="58"/>
      <c r="X365" s="58"/>
      <c r="Y365" s="58"/>
      <c r="Z365" s="58"/>
      <c r="AA365" s="58"/>
      <c r="AB365" s="14"/>
      <c r="AC365" s="14"/>
    </row>
    <row r="366" spans="1:29" ht="18" customHeight="1" thickBot="1" x14ac:dyDescent="0.5">
      <c r="A366" s="10"/>
      <c r="B366" s="57"/>
      <c r="C366" s="84"/>
      <c r="D366" s="85"/>
      <c r="E366" s="100"/>
      <c r="F366" s="85"/>
      <c r="G366" s="85"/>
      <c r="H366" s="84"/>
      <c r="I366" s="84"/>
      <c r="J366" s="57"/>
      <c r="K366" s="57"/>
      <c r="L366" s="62"/>
      <c r="M366" s="57"/>
      <c r="N366" s="57"/>
      <c r="O366" s="58"/>
      <c r="P366" s="58"/>
      <c r="Q366" s="58"/>
      <c r="R366" s="58"/>
      <c r="S366" s="58"/>
      <c r="T366" s="58"/>
      <c r="U366" s="58"/>
      <c r="V366" s="58"/>
      <c r="W366" s="58"/>
      <c r="X366" s="58"/>
      <c r="Y366" s="58"/>
      <c r="Z366" s="58"/>
      <c r="AA366" s="58"/>
      <c r="AB366" s="14"/>
      <c r="AC366" s="14"/>
    </row>
    <row r="367" spans="1:29" ht="18" customHeight="1" x14ac:dyDescent="0.45">
      <c r="A367" s="10"/>
      <c r="B367" s="57"/>
      <c r="C367" s="84"/>
      <c r="D367" s="85"/>
      <c r="E367" s="98" t="s">
        <v>37</v>
      </c>
      <c r="F367" s="213"/>
      <c r="G367" s="303"/>
      <c r="I367" s="84"/>
      <c r="J367" s="57"/>
      <c r="K367" s="168" t="s">
        <v>298</v>
      </c>
      <c r="L367" s="469" t="s">
        <v>299</v>
      </c>
      <c r="M367" s="469"/>
      <c r="N367" s="469"/>
      <c r="O367" s="469"/>
      <c r="P367" s="469"/>
      <c r="Q367" s="469"/>
      <c r="R367" s="469"/>
      <c r="S367" s="469"/>
      <c r="T367" s="469"/>
      <c r="U367" s="469"/>
      <c r="V367" s="469"/>
      <c r="W367" s="469"/>
      <c r="X367" s="469"/>
      <c r="Y367" s="469"/>
      <c r="Z367" s="469"/>
      <c r="AA367" s="58"/>
      <c r="AB367" s="14"/>
      <c r="AC367" s="14"/>
    </row>
    <row r="368" spans="1:29" ht="18" customHeight="1" x14ac:dyDescent="0.45">
      <c r="A368" s="10"/>
      <c r="B368" s="57"/>
      <c r="C368" s="84"/>
      <c r="D368" s="84"/>
      <c r="I368" s="84"/>
      <c r="J368" s="57"/>
      <c r="K368" s="57"/>
      <c r="L368" s="469"/>
      <c r="M368" s="469"/>
      <c r="N368" s="469"/>
      <c r="O368" s="469"/>
      <c r="P368" s="469"/>
      <c r="Q368" s="469"/>
      <c r="R368" s="469"/>
      <c r="S368" s="469"/>
      <c r="T368" s="469"/>
      <c r="U368" s="469"/>
      <c r="V368" s="469"/>
      <c r="W368" s="469"/>
      <c r="X368" s="469"/>
      <c r="Y368" s="469"/>
      <c r="Z368" s="469"/>
      <c r="AA368" s="58"/>
      <c r="AB368" s="14"/>
      <c r="AC368" s="14"/>
    </row>
    <row r="369" spans="1:29" ht="18" customHeight="1" x14ac:dyDescent="0.45">
      <c r="A369" s="10"/>
      <c r="B369" s="57"/>
      <c r="C369" s="84"/>
      <c r="D369" s="84"/>
      <c r="I369" s="84"/>
      <c r="J369" s="57"/>
      <c r="K369" s="57"/>
      <c r="L369" s="469" t="s">
        <v>300</v>
      </c>
      <c r="M369" s="469"/>
      <c r="N369" s="469"/>
      <c r="O369" s="469"/>
      <c r="P369" s="469"/>
      <c r="Q369" s="469"/>
      <c r="R369" s="469"/>
      <c r="S369" s="469"/>
      <c r="T369" s="469"/>
      <c r="U369" s="469"/>
      <c r="V369" s="469"/>
      <c r="W369" s="469"/>
      <c r="X369" s="469"/>
      <c r="Y369" s="469"/>
      <c r="Z369" s="469"/>
      <c r="AA369" s="58"/>
      <c r="AB369" s="14"/>
      <c r="AC369" s="14"/>
    </row>
    <row r="370" spans="1:29" ht="18" customHeight="1" x14ac:dyDescent="0.45">
      <c r="A370" s="10"/>
      <c r="B370" s="57"/>
      <c r="C370" s="84"/>
      <c r="D370" s="84"/>
      <c r="E370" s="84"/>
      <c r="F370" s="84"/>
      <c r="G370" s="84"/>
      <c r="H370" s="84"/>
      <c r="I370" s="84"/>
      <c r="J370" s="57"/>
      <c r="K370" s="57"/>
      <c r="L370" s="472" t="s">
        <v>62</v>
      </c>
      <c r="M370" s="472"/>
      <c r="N370" s="472"/>
      <c r="O370" s="472"/>
      <c r="P370" s="472"/>
      <c r="Q370" s="472"/>
      <c r="R370" s="472"/>
      <c r="S370" s="472"/>
      <c r="T370" s="472"/>
      <c r="U370" s="472"/>
      <c r="V370" s="472"/>
      <c r="W370" s="472"/>
      <c r="X370" s="472"/>
      <c r="Y370" s="472"/>
      <c r="Z370" s="472"/>
      <c r="AA370" s="58"/>
      <c r="AB370" s="14"/>
      <c r="AC370" s="14"/>
    </row>
    <row r="371" spans="1:29" ht="18" customHeight="1" x14ac:dyDescent="0.45">
      <c r="A371" s="10"/>
      <c r="B371" s="57"/>
      <c r="C371" s="84"/>
      <c r="D371" s="84"/>
      <c r="E371" s="84"/>
      <c r="F371" s="84"/>
      <c r="G371" s="84"/>
      <c r="H371" s="84"/>
      <c r="I371" s="84"/>
      <c r="J371" s="57"/>
      <c r="K371" s="57"/>
      <c r="L371" s="74"/>
      <c r="M371" s="74"/>
      <c r="N371" s="74"/>
      <c r="O371" s="74"/>
      <c r="P371" s="74"/>
      <c r="Q371" s="74"/>
      <c r="R371" s="74"/>
      <c r="S371" s="74"/>
      <c r="T371" s="74"/>
      <c r="U371" s="74"/>
      <c r="V371" s="74"/>
      <c r="W371" s="74"/>
      <c r="X371" s="74"/>
      <c r="Y371" s="74"/>
      <c r="Z371" s="74"/>
      <c r="AA371" s="58"/>
      <c r="AB371" s="14"/>
      <c r="AC371" s="14"/>
    </row>
    <row r="372" spans="1:29" ht="18" customHeight="1" x14ac:dyDescent="0.45">
      <c r="A372" s="10"/>
      <c r="B372" s="57"/>
      <c r="C372" s="84"/>
      <c r="D372" s="84"/>
      <c r="E372" s="84"/>
      <c r="F372" s="84"/>
      <c r="G372" s="84"/>
      <c r="H372" s="84"/>
      <c r="I372" s="84"/>
      <c r="J372" s="57"/>
      <c r="K372" s="57"/>
      <c r="L372" s="74"/>
      <c r="M372" s="74"/>
      <c r="N372" s="74"/>
      <c r="O372" s="74"/>
      <c r="P372" s="74"/>
      <c r="Q372" s="74"/>
      <c r="R372" s="74"/>
      <c r="S372" s="74"/>
      <c r="T372" s="74"/>
      <c r="U372" s="74"/>
      <c r="V372" s="74"/>
      <c r="W372" s="74"/>
      <c r="X372" s="74"/>
      <c r="Y372" s="74"/>
      <c r="Z372" s="74"/>
      <c r="AA372" s="58"/>
      <c r="AB372" s="14"/>
      <c r="AC372" s="14"/>
    </row>
    <row r="373" spans="1:29" ht="18" customHeight="1" x14ac:dyDescent="0.45">
      <c r="A373" s="10"/>
      <c r="B373" s="57"/>
      <c r="C373" s="84"/>
      <c r="D373" s="84"/>
      <c r="E373" s="98" t="s">
        <v>154</v>
      </c>
      <c r="F373" s="214">
        <v>10000000</v>
      </c>
      <c r="G373" s="306">
        <v>1000000</v>
      </c>
      <c r="H373" s="84"/>
      <c r="I373" s="84"/>
      <c r="J373" s="57"/>
      <c r="K373" s="168" t="s">
        <v>238</v>
      </c>
      <c r="L373" s="469" t="s">
        <v>301</v>
      </c>
      <c r="M373" s="469"/>
      <c r="N373" s="469"/>
      <c r="O373" s="469"/>
      <c r="P373" s="469"/>
      <c r="Q373" s="469"/>
      <c r="R373" s="469"/>
      <c r="S373" s="469"/>
      <c r="T373" s="469"/>
      <c r="U373" s="469"/>
      <c r="V373" s="469"/>
      <c r="W373" s="469"/>
      <c r="X373" s="469"/>
      <c r="Y373" s="469"/>
      <c r="Z373" s="469"/>
      <c r="AA373" s="58"/>
      <c r="AB373" s="14"/>
      <c r="AC373" s="14"/>
    </row>
    <row r="374" spans="1:29" ht="18" customHeight="1" x14ac:dyDescent="0.45">
      <c r="A374" s="10"/>
      <c r="B374" s="57"/>
      <c r="C374" s="84"/>
      <c r="H374" s="84"/>
      <c r="I374" s="84"/>
      <c r="J374" s="57"/>
      <c r="K374" s="57"/>
      <c r="L374" s="469"/>
      <c r="M374" s="469"/>
      <c r="N374" s="469"/>
      <c r="O374" s="469"/>
      <c r="P374" s="469"/>
      <c r="Q374" s="469"/>
      <c r="R374" s="469"/>
      <c r="S374" s="469"/>
      <c r="T374" s="469"/>
      <c r="U374" s="469"/>
      <c r="V374" s="469"/>
      <c r="W374" s="469"/>
      <c r="X374" s="469"/>
      <c r="Y374" s="469"/>
      <c r="Z374" s="469"/>
      <c r="AA374" s="58"/>
      <c r="AB374" s="14"/>
      <c r="AC374" s="14"/>
    </row>
    <row r="375" spans="1:29" ht="18" customHeight="1" x14ac:dyDescent="0.45">
      <c r="A375" s="10"/>
      <c r="B375" s="57"/>
      <c r="C375" s="84"/>
      <c r="D375" s="84"/>
      <c r="E375" s="84"/>
      <c r="F375" s="84"/>
      <c r="G375" s="84"/>
      <c r="H375" s="84"/>
      <c r="I375" s="84"/>
      <c r="J375" s="57"/>
      <c r="K375" s="57"/>
      <c r="L375" s="469" t="s">
        <v>302</v>
      </c>
      <c r="M375" s="469"/>
      <c r="N375" s="469"/>
      <c r="O375" s="469"/>
      <c r="P375" s="469"/>
      <c r="Q375" s="469"/>
      <c r="R375" s="469"/>
      <c r="S375" s="469"/>
      <c r="T375" s="469"/>
      <c r="U375" s="469"/>
      <c r="V375" s="469"/>
      <c r="W375" s="469"/>
      <c r="X375" s="469"/>
      <c r="Y375" s="469"/>
      <c r="Z375" s="469"/>
      <c r="AA375" s="58"/>
      <c r="AB375" s="14"/>
      <c r="AC375" s="14"/>
    </row>
    <row r="376" spans="1:29" ht="18" customHeight="1" x14ac:dyDescent="0.45">
      <c r="A376" s="10"/>
      <c r="B376" s="57"/>
      <c r="C376" s="84"/>
      <c r="D376" s="84"/>
      <c r="E376" s="84"/>
      <c r="F376" s="84"/>
      <c r="G376" s="84"/>
      <c r="H376" s="84"/>
      <c r="I376" s="84"/>
      <c r="J376" s="57"/>
      <c r="K376" s="57"/>
      <c r="L376" s="472" t="s">
        <v>62</v>
      </c>
      <c r="M376" s="472"/>
      <c r="N376" s="472"/>
      <c r="O376" s="472"/>
      <c r="P376" s="472"/>
      <c r="Q376" s="472"/>
      <c r="R376" s="472"/>
      <c r="S376" s="472"/>
      <c r="T376" s="472"/>
      <c r="U376" s="472"/>
      <c r="V376" s="472"/>
      <c r="W376" s="472"/>
      <c r="X376" s="472"/>
      <c r="Y376" s="472"/>
      <c r="Z376" s="472"/>
      <c r="AA376" s="58"/>
      <c r="AB376" s="14"/>
      <c r="AC376" s="14"/>
    </row>
    <row r="377" spans="1:29" ht="18" customHeight="1" x14ac:dyDescent="0.45">
      <c r="A377" s="10"/>
      <c r="B377" s="57"/>
      <c r="C377" s="84"/>
      <c r="D377" s="84"/>
      <c r="E377" s="84"/>
      <c r="F377" s="84"/>
      <c r="G377" s="84"/>
      <c r="H377" s="84"/>
      <c r="I377" s="84"/>
      <c r="J377" s="57"/>
      <c r="K377" s="57"/>
      <c r="L377" s="74"/>
      <c r="M377" s="74"/>
      <c r="N377" s="74"/>
      <c r="O377" s="74"/>
      <c r="P377" s="74"/>
      <c r="Q377" s="74"/>
      <c r="R377" s="74"/>
      <c r="S377" s="74"/>
      <c r="T377" s="74"/>
      <c r="U377" s="74"/>
      <c r="V377" s="74"/>
      <c r="W377" s="74"/>
      <c r="X377" s="74"/>
      <c r="Y377" s="74"/>
      <c r="Z377" s="74"/>
      <c r="AA377" s="58"/>
      <c r="AB377" s="14"/>
      <c r="AC377" s="14"/>
    </row>
    <row r="378" spans="1:29" ht="18" customHeight="1" x14ac:dyDescent="0.45">
      <c r="A378" s="10"/>
      <c r="B378" s="57"/>
      <c r="C378" s="84"/>
      <c r="D378" s="84"/>
      <c r="E378" s="84"/>
      <c r="F378" s="84"/>
      <c r="G378" s="84"/>
      <c r="H378" s="84"/>
      <c r="I378" s="84"/>
      <c r="J378" s="57"/>
      <c r="K378" s="57"/>
      <c r="L378" s="74"/>
      <c r="M378" s="74"/>
      <c r="N378" s="74"/>
      <c r="O378" s="74"/>
      <c r="P378" s="74"/>
      <c r="Q378" s="74"/>
      <c r="R378" s="74"/>
      <c r="S378" s="74"/>
      <c r="T378" s="74"/>
      <c r="U378" s="74"/>
      <c r="V378" s="74"/>
      <c r="W378" s="74"/>
      <c r="X378" s="74"/>
      <c r="Y378" s="74"/>
      <c r="Z378" s="74"/>
      <c r="AA378" s="58"/>
      <c r="AB378" s="14"/>
      <c r="AC378" s="14"/>
    </row>
    <row r="379" spans="1:29" ht="18" customHeight="1" thickBot="1" x14ac:dyDescent="0.5">
      <c r="A379" s="10"/>
      <c r="B379" s="57"/>
      <c r="C379" s="84"/>
      <c r="D379" s="84"/>
      <c r="E379" s="98" t="s">
        <v>155</v>
      </c>
      <c r="F379" s="215">
        <v>66000000</v>
      </c>
      <c r="G379" s="309">
        <v>7000000</v>
      </c>
      <c r="H379" s="84"/>
      <c r="I379" s="84"/>
      <c r="J379" s="57"/>
      <c r="K379" s="168" t="s">
        <v>239</v>
      </c>
      <c r="L379" s="469" t="s">
        <v>303</v>
      </c>
      <c r="M379" s="469"/>
      <c r="N379" s="469"/>
      <c r="O379" s="469"/>
      <c r="P379" s="469"/>
      <c r="Q379" s="469"/>
      <c r="R379" s="469"/>
      <c r="S379" s="469"/>
      <c r="T379" s="469"/>
      <c r="U379" s="469"/>
      <c r="V379" s="469"/>
      <c r="W379" s="469"/>
      <c r="X379" s="469"/>
      <c r="Y379" s="469"/>
      <c r="Z379" s="469"/>
      <c r="AA379" s="58"/>
      <c r="AB379" s="14"/>
      <c r="AC379" s="14"/>
    </row>
    <row r="380" spans="1:29" ht="18" customHeight="1" x14ac:dyDescent="0.45">
      <c r="A380" s="10"/>
      <c r="B380" s="57"/>
      <c r="C380" s="84"/>
      <c r="D380" s="84"/>
      <c r="E380" s="84"/>
      <c r="F380" s="84"/>
      <c r="G380" s="84"/>
      <c r="H380" s="84"/>
      <c r="I380" s="84"/>
      <c r="J380" s="57"/>
      <c r="K380" s="57"/>
      <c r="L380" s="469"/>
      <c r="M380" s="469"/>
      <c r="N380" s="469"/>
      <c r="O380" s="469"/>
      <c r="P380" s="469"/>
      <c r="Q380" s="469"/>
      <c r="R380" s="469"/>
      <c r="S380" s="469"/>
      <c r="T380" s="469"/>
      <c r="U380" s="469"/>
      <c r="V380" s="469"/>
      <c r="W380" s="469"/>
      <c r="X380" s="469"/>
      <c r="Y380" s="469"/>
      <c r="Z380" s="469"/>
      <c r="AA380" s="58"/>
      <c r="AB380" s="14"/>
      <c r="AC380" s="14"/>
    </row>
    <row r="381" spans="1:29" ht="18" customHeight="1" x14ac:dyDescent="0.45">
      <c r="A381" s="10"/>
      <c r="B381" s="57"/>
      <c r="C381" s="84"/>
      <c r="D381" s="84"/>
      <c r="E381" s="84"/>
      <c r="F381" s="84"/>
      <c r="G381" s="84"/>
      <c r="H381" s="84"/>
      <c r="I381" s="84"/>
      <c r="J381" s="57"/>
      <c r="K381" s="57"/>
      <c r="L381" s="469" t="s">
        <v>304</v>
      </c>
      <c r="M381" s="469"/>
      <c r="N381" s="469"/>
      <c r="O381" s="469"/>
      <c r="P381" s="469"/>
      <c r="Q381" s="469"/>
      <c r="R381" s="469"/>
      <c r="S381" s="469"/>
      <c r="T381" s="469"/>
      <c r="U381" s="469"/>
      <c r="V381" s="469"/>
      <c r="W381" s="469"/>
      <c r="X381" s="469"/>
      <c r="Y381" s="469"/>
      <c r="Z381" s="469"/>
      <c r="AA381" s="58"/>
      <c r="AB381" s="14"/>
      <c r="AC381" s="14"/>
    </row>
    <row r="382" spans="1:29" ht="18" customHeight="1" x14ac:dyDescent="0.45">
      <c r="A382" s="10"/>
      <c r="B382" s="57"/>
      <c r="C382" s="84"/>
      <c r="D382" s="84"/>
      <c r="E382" s="84"/>
      <c r="F382" s="84"/>
      <c r="G382" s="84"/>
      <c r="H382" s="84"/>
      <c r="I382" s="84"/>
      <c r="J382" s="57"/>
      <c r="K382" s="57"/>
      <c r="L382" s="472" t="s">
        <v>62</v>
      </c>
      <c r="M382" s="472"/>
      <c r="N382" s="472"/>
      <c r="O382" s="472"/>
      <c r="P382" s="472"/>
      <c r="Q382" s="472"/>
      <c r="R382" s="472"/>
      <c r="S382" s="472"/>
      <c r="T382" s="472"/>
      <c r="U382" s="472"/>
      <c r="V382" s="472"/>
      <c r="W382" s="472"/>
      <c r="X382" s="472"/>
      <c r="Y382" s="472"/>
      <c r="Z382" s="472"/>
      <c r="AA382" s="58"/>
      <c r="AB382" s="14"/>
      <c r="AC382" s="14"/>
    </row>
    <row r="383" spans="1:29" ht="18" customHeight="1" x14ac:dyDescent="0.45">
      <c r="A383" s="10"/>
      <c r="B383" s="57"/>
      <c r="C383" s="84"/>
      <c r="D383" s="84"/>
      <c r="I383" s="84"/>
      <c r="J383" s="57"/>
      <c r="K383" s="57"/>
      <c r="L383" s="212"/>
      <c r="M383" s="212"/>
      <c r="N383" s="212"/>
      <c r="O383" s="212"/>
      <c r="P383" s="212"/>
      <c r="Q383" s="212"/>
      <c r="R383" s="212"/>
      <c r="S383" s="212"/>
      <c r="T383" s="212"/>
      <c r="U383" s="212"/>
      <c r="V383" s="212"/>
      <c r="W383" s="212"/>
      <c r="X383" s="212"/>
      <c r="Y383" s="212"/>
      <c r="Z383" s="212"/>
      <c r="AA383" s="58"/>
      <c r="AB383" s="14"/>
      <c r="AC383" s="14"/>
    </row>
    <row r="384" spans="1:29" ht="18" customHeight="1" thickBot="1" x14ac:dyDescent="0.5">
      <c r="A384" s="10"/>
      <c r="B384" s="57"/>
      <c r="C384" s="84"/>
      <c r="D384" s="84"/>
      <c r="G384" s="90">
        <v>2019</v>
      </c>
      <c r="I384" s="84"/>
      <c r="J384" s="57"/>
      <c r="K384" s="57"/>
      <c r="L384" s="212"/>
      <c r="M384" s="212"/>
      <c r="N384" s="212"/>
      <c r="O384" s="212"/>
      <c r="P384" s="212"/>
      <c r="Q384" s="212"/>
      <c r="R384" s="212"/>
      <c r="S384" s="212"/>
      <c r="T384" s="212"/>
      <c r="U384" s="212"/>
      <c r="V384" s="212"/>
      <c r="W384" s="212"/>
      <c r="X384" s="212"/>
      <c r="Y384" s="212"/>
      <c r="Z384" s="212"/>
      <c r="AA384" s="58"/>
      <c r="AB384" s="14"/>
      <c r="AC384" s="14"/>
    </row>
    <row r="385" spans="1:29" ht="18" customHeight="1" thickBot="1" x14ac:dyDescent="0.5">
      <c r="A385" s="10"/>
      <c r="B385" s="57"/>
      <c r="C385" s="84"/>
      <c r="D385" s="84"/>
      <c r="E385" s="191" t="s">
        <v>157</v>
      </c>
      <c r="G385" s="312">
        <v>0</v>
      </c>
      <c r="H385" s="84"/>
      <c r="I385" s="84"/>
      <c r="J385" s="57"/>
      <c r="K385" s="168" t="s">
        <v>305</v>
      </c>
      <c r="L385" s="469" t="s">
        <v>306</v>
      </c>
      <c r="M385" s="469"/>
      <c r="N385" s="469"/>
      <c r="O385" s="469"/>
      <c r="P385" s="469"/>
      <c r="Q385" s="469"/>
      <c r="R385" s="469"/>
      <c r="S385" s="469"/>
      <c r="T385" s="469"/>
      <c r="U385" s="469"/>
      <c r="V385" s="469"/>
      <c r="W385" s="469"/>
      <c r="X385" s="469"/>
      <c r="Y385" s="469"/>
      <c r="Z385" s="469"/>
      <c r="AA385" s="58"/>
      <c r="AB385" s="14"/>
      <c r="AC385" s="14"/>
    </row>
    <row r="386" spans="1:29" ht="18" customHeight="1" x14ac:dyDescent="0.45">
      <c r="A386" s="10"/>
      <c r="B386" s="57"/>
      <c r="C386" s="84"/>
      <c r="D386" s="84"/>
      <c r="H386" s="84"/>
      <c r="I386" s="84"/>
      <c r="J386" s="57"/>
      <c r="K386" s="57"/>
      <c r="L386" s="469"/>
      <c r="M386" s="469"/>
      <c r="N386" s="469"/>
      <c r="O386" s="469"/>
      <c r="P386" s="469"/>
      <c r="Q386" s="469"/>
      <c r="R386" s="469"/>
      <c r="S386" s="469"/>
      <c r="T386" s="469"/>
      <c r="U386" s="469"/>
      <c r="V386" s="469"/>
      <c r="W386" s="469"/>
      <c r="X386" s="469"/>
      <c r="Y386" s="469"/>
      <c r="Z386" s="469"/>
      <c r="AA386" s="58"/>
      <c r="AB386" s="14"/>
      <c r="AC386" s="14"/>
    </row>
    <row r="387" spans="1:29" ht="18" customHeight="1" x14ac:dyDescent="0.45">
      <c r="A387" s="10"/>
      <c r="B387" s="57"/>
      <c r="C387" s="84"/>
      <c r="D387" s="84"/>
      <c r="H387" s="84"/>
      <c r="I387" s="84"/>
      <c r="J387" s="57"/>
      <c r="K387" s="57"/>
      <c r="L387" s="469"/>
      <c r="M387" s="469"/>
      <c r="N387" s="469"/>
      <c r="O387" s="469"/>
      <c r="P387" s="469"/>
      <c r="Q387" s="469"/>
      <c r="R387" s="469"/>
      <c r="S387" s="469"/>
      <c r="T387" s="469"/>
      <c r="U387" s="469"/>
      <c r="V387" s="469"/>
      <c r="W387" s="469"/>
      <c r="X387" s="469"/>
      <c r="Y387" s="469"/>
      <c r="Z387" s="469"/>
      <c r="AA387" s="58"/>
      <c r="AB387" s="14"/>
      <c r="AC387" s="14"/>
    </row>
    <row r="388" spans="1:29" ht="18" customHeight="1" x14ac:dyDescent="0.45">
      <c r="A388" s="10"/>
      <c r="B388" s="57"/>
      <c r="C388" s="84"/>
      <c r="D388" s="84"/>
      <c r="H388" s="84"/>
      <c r="I388" s="84"/>
      <c r="J388" s="57"/>
      <c r="K388" s="57"/>
      <c r="L388" s="469"/>
      <c r="M388" s="469"/>
      <c r="N388" s="469"/>
      <c r="O388" s="469"/>
      <c r="P388" s="469"/>
      <c r="Q388" s="469"/>
      <c r="R388" s="469"/>
      <c r="S388" s="469"/>
      <c r="T388" s="469"/>
      <c r="U388" s="469"/>
      <c r="V388" s="469"/>
      <c r="W388" s="469"/>
      <c r="X388" s="469"/>
      <c r="Y388" s="469"/>
      <c r="Z388" s="469"/>
      <c r="AA388" s="58"/>
      <c r="AB388" s="14"/>
      <c r="AC388" s="14"/>
    </row>
    <row r="389" spans="1:29" ht="18" customHeight="1" x14ac:dyDescent="0.45">
      <c r="A389" s="10"/>
      <c r="B389" s="57"/>
      <c r="C389" s="84"/>
      <c r="D389" s="84"/>
      <c r="E389" s="84"/>
      <c r="F389" s="84"/>
      <c r="G389" s="84"/>
      <c r="H389" s="84"/>
      <c r="I389" s="84"/>
      <c r="J389" s="57"/>
      <c r="K389" s="57"/>
      <c r="L389" s="469" t="s">
        <v>148</v>
      </c>
      <c r="M389" s="469"/>
      <c r="N389" s="469"/>
      <c r="O389" s="469"/>
      <c r="P389" s="469"/>
      <c r="Q389" s="469"/>
      <c r="R389" s="469"/>
      <c r="S389" s="469"/>
      <c r="T389" s="469"/>
      <c r="U389" s="469"/>
      <c r="V389" s="469"/>
      <c r="W389" s="469"/>
      <c r="X389" s="469"/>
      <c r="Y389" s="469"/>
      <c r="Z389" s="469"/>
      <c r="AA389" s="58"/>
      <c r="AB389" s="14"/>
      <c r="AC389" s="14"/>
    </row>
    <row r="390" spans="1:29" ht="18" customHeight="1" x14ac:dyDescent="0.45">
      <c r="A390" s="10"/>
      <c r="B390" s="57"/>
      <c r="C390" s="84"/>
      <c r="D390" s="84"/>
      <c r="E390" s="84"/>
      <c r="F390" s="84"/>
      <c r="G390" s="84"/>
      <c r="H390" s="84"/>
      <c r="I390" s="84"/>
      <c r="J390" s="57"/>
      <c r="K390" s="57"/>
      <c r="L390" s="469"/>
      <c r="M390" s="469"/>
      <c r="N390" s="469"/>
      <c r="O390" s="469"/>
      <c r="P390" s="469"/>
      <c r="Q390" s="469"/>
      <c r="R390" s="469"/>
      <c r="S390" s="469"/>
      <c r="T390" s="469"/>
      <c r="U390" s="469"/>
      <c r="V390" s="469"/>
      <c r="W390" s="469"/>
      <c r="X390" s="469"/>
      <c r="Y390" s="469"/>
      <c r="Z390" s="469"/>
      <c r="AA390" s="58"/>
      <c r="AB390" s="14"/>
      <c r="AC390" s="14"/>
    </row>
    <row r="391" spans="1:29" ht="18" customHeight="1" x14ac:dyDescent="0.45">
      <c r="A391" s="10"/>
      <c r="B391" s="57"/>
      <c r="C391" s="84"/>
      <c r="D391" s="84"/>
      <c r="E391" s="84"/>
      <c r="F391" s="84"/>
      <c r="G391" s="84"/>
      <c r="H391" s="84"/>
      <c r="I391" s="84"/>
      <c r="J391" s="57"/>
      <c r="K391" s="57"/>
      <c r="L391" s="472" t="s">
        <v>62</v>
      </c>
      <c r="M391" s="472"/>
      <c r="N391" s="472"/>
      <c r="O391" s="472"/>
      <c r="P391" s="472"/>
      <c r="Q391" s="472"/>
      <c r="R391" s="472"/>
      <c r="S391" s="472"/>
      <c r="T391" s="472"/>
      <c r="U391" s="472"/>
      <c r="V391" s="472"/>
      <c r="W391" s="472"/>
      <c r="X391" s="472"/>
      <c r="Y391" s="472"/>
      <c r="Z391" s="472"/>
      <c r="AA391" s="58"/>
      <c r="AB391" s="14"/>
      <c r="AC391" s="14"/>
    </row>
    <row r="392" spans="1:29" ht="18" customHeight="1" x14ac:dyDescent="0.45">
      <c r="A392" s="10"/>
      <c r="B392" s="57"/>
      <c r="C392" s="84"/>
      <c r="D392" s="84"/>
      <c r="H392" s="84"/>
      <c r="I392" s="84"/>
      <c r="J392" s="57"/>
      <c r="K392" s="57"/>
      <c r="L392" s="212"/>
      <c r="M392" s="212"/>
      <c r="N392" s="212"/>
      <c r="O392" s="212"/>
      <c r="P392" s="212"/>
      <c r="Q392" s="212"/>
      <c r="R392" s="212"/>
      <c r="S392" s="212"/>
      <c r="T392" s="212"/>
      <c r="U392" s="212"/>
      <c r="V392" s="212"/>
      <c r="W392" s="212"/>
      <c r="X392" s="212"/>
      <c r="Y392" s="212"/>
      <c r="Z392" s="212"/>
      <c r="AA392" s="58"/>
      <c r="AB392" s="14"/>
      <c r="AC392" s="14"/>
    </row>
    <row r="393" spans="1:29" ht="18" customHeight="1" thickBot="1" x14ac:dyDescent="0.5">
      <c r="A393" s="10"/>
      <c r="B393" s="57"/>
      <c r="C393" s="84"/>
      <c r="D393" s="84"/>
      <c r="E393" s="84"/>
      <c r="F393" s="84"/>
      <c r="G393" s="84"/>
      <c r="H393" s="84"/>
      <c r="I393" s="84"/>
      <c r="J393" s="57"/>
      <c r="K393" s="57"/>
      <c r="L393" s="212"/>
      <c r="M393" s="212"/>
      <c r="N393" s="212"/>
      <c r="O393" s="212"/>
      <c r="P393" s="212"/>
      <c r="Q393" s="212"/>
      <c r="R393" s="212"/>
      <c r="S393" s="212"/>
      <c r="T393" s="212"/>
      <c r="U393" s="212"/>
      <c r="V393" s="212"/>
      <c r="W393" s="212"/>
      <c r="X393" s="212"/>
      <c r="Y393" s="212"/>
      <c r="Z393" s="212"/>
      <c r="AA393" s="58"/>
      <c r="AB393" s="14"/>
      <c r="AC393" s="14"/>
    </row>
    <row r="394" spans="1:29" ht="18" customHeight="1" thickBot="1" x14ac:dyDescent="0.5">
      <c r="A394" s="10"/>
      <c r="B394" s="57"/>
      <c r="C394" s="84"/>
      <c r="D394" s="84"/>
      <c r="E394" s="216" t="s">
        <v>140</v>
      </c>
      <c r="G394" s="312">
        <v>23155</v>
      </c>
      <c r="H394" s="84"/>
      <c r="I394" s="84"/>
      <c r="J394" s="57"/>
      <c r="K394" s="168" t="s">
        <v>240</v>
      </c>
      <c r="L394" s="469" t="s">
        <v>307</v>
      </c>
      <c r="M394" s="469"/>
      <c r="N394" s="469"/>
      <c r="O394" s="469"/>
      <c r="P394" s="469"/>
      <c r="Q394" s="469"/>
      <c r="R394" s="469"/>
      <c r="S394" s="469"/>
      <c r="T394" s="469"/>
      <c r="U394" s="469"/>
      <c r="V394" s="469"/>
      <c r="W394" s="469"/>
      <c r="X394" s="469"/>
      <c r="Y394" s="469"/>
      <c r="Z394" s="469"/>
      <c r="AA394" s="58"/>
      <c r="AB394" s="14"/>
      <c r="AC394" s="14"/>
    </row>
    <row r="395" spans="1:29" ht="18" customHeight="1" x14ac:dyDescent="0.45">
      <c r="A395" s="10"/>
      <c r="B395" s="57"/>
      <c r="C395" s="84"/>
      <c r="D395" s="84"/>
      <c r="E395" s="84"/>
      <c r="F395" s="84"/>
      <c r="G395" s="84"/>
      <c r="H395" s="84"/>
      <c r="I395" s="84"/>
      <c r="J395" s="57"/>
      <c r="K395" s="57"/>
      <c r="L395" s="469"/>
      <c r="M395" s="469"/>
      <c r="N395" s="469"/>
      <c r="O395" s="469"/>
      <c r="P395" s="469"/>
      <c r="Q395" s="469"/>
      <c r="R395" s="469"/>
      <c r="S395" s="469"/>
      <c r="T395" s="469"/>
      <c r="U395" s="469"/>
      <c r="V395" s="469"/>
      <c r="W395" s="469"/>
      <c r="X395" s="469"/>
      <c r="Y395" s="469"/>
      <c r="Z395" s="469"/>
      <c r="AA395" s="58"/>
      <c r="AB395" s="14"/>
      <c r="AC395" s="14"/>
    </row>
    <row r="396" spans="1:29" ht="18" customHeight="1" x14ac:dyDescent="0.45">
      <c r="A396" s="10"/>
      <c r="B396" s="57"/>
      <c r="C396" s="84"/>
      <c r="D396" s="84"/>
      <c r="E396" s="84"/>
      <c r="F396" s="84"/>
      <c r="G396" s="84"/>
      <c r="H396" s="84"/>
      <c r="I396" s="84"/>
      <c r="J396" s="57"/>
      <c r="K396" s="57"/>
      <c r="L396" s="472" t="s">
        <v>62</v>
      </c>
      <c r="M396" s="472"/>
      <c r="N396" s="472"/>
      <c r="O396" s="472"/>
      <c r="P396" s="472"/>
      <c r="Q396" s="472"/>
      <c r="R396" s="472"/>
      <c r="S396" s="472"/>
      <c r="T396" s="472"/>
      <c r="U396" s="472"/>
      <c r="V396" s="472"/>
      <c r="W396" s="472"/>
      <c r="X396" s="472"/>
      <c r="Y396" s="472"/>
      <c r="Z396" s="472"/>
      <c r="AA396" s="58"/>
      <c r="AB396" s="14"/>
      <c r="AC396" s="14"/>
    </row>
    <row r="397" spans="1:29" ht="18" customHeight="1" x14ac:dyDescent="0.45">
      <c r="A397" s="10"/>
      <c r="B397" s="57"/>
      <c r="C397" s="84"/>
      <c r="D397" s="84"/>
      <c r="H397" s="84"/>
      <c r="I397" s="84"/>
      <c r="J397" s="57"/>
      <c r="K397" s="57"/>
      <c r="L397" s="219"/>
      <c r="M397" s="219"/>
      <c r="N397" s="219"/>
      <c r="O397" s="219"/>
      <c r="P397" s="219"/>
      <c r="Q397" s="219"/>
      <c r="R397" s="219"/>
      <c r="S397" s="219"/>
      <c r="T397" s="219"/>
      <c r="U397" s="219"/>
      <c r="V397" s="219"/>
      <c r="W397" s="219"/>
      <c r="X397" s="219"/>
      <c r="Y397" s="219"/>
      <c r="Z397" s="219"/>
      <c r="AA397" s="58"/>
      <c r="AB397" s="14"/>
      <c r="AC397" s="14"/>
    </row>
    <row r="398" spans="1:29" ht="18" customHeight="1" thickBot="1" x14ac:dyDescent="0.5">
      <c r="A398" s="10"/>
      <c r="B398" s="57"/>
      <c r="C398" s="84"/>
      <c r="D398" s="84"/>
      <c r="E398" s="84"/>
      <c r="F398" s="84"/>
      <c r="G398" s="84"/>
      <c r="H398" s="84"/>
      <c r="I398" s="84"/>
      <c r="J398" s="57"/>
      <c r="K398" s="57"/>
      <c r="L398" s="219"/>
      <c r="M398" s="219"/>
      <c r="N398" s="219"/>
      <c r="O398" s="219"/>
      <c r="P398" s="219"/>
      <c r="Q398" s="219"/>
      <c r="R398" s="219"/>
      <c r="S398" s="219"/>
      <c r="T398" s="219"/>
      <c r="U398" s="219"/>
      <c r="V398" s="219"/>
      <c r="W398" s="219"/>
      <c r="X398" s="219"/>
      <c r="Y398" s="219"/>
      <c r="Z398" s="219"/>
      <c r="AA398" s="58"/>
      <c r="AB398" s="14"/>
      <c r="AC398" s="14"/>
    </row>
    <row r="399" spans="1:29" ht="18" customHeight="1" thickBot="1" x14ac:dyDescent="0.5">
      <c r="A399" s="10"/>
      <c r="B399" s="57"/>
      <c r="C399" s="84"/>
      <c r="D399" s="84"/>
      <c r="E399" s="216" t="s">
        <v>153</v>
      </c>
      <c r="G399" s="312">
        <v>7560</v>
      </c>
      <c r="H399" s="84"/>
      <c r="I399" s="84"/>
      <c r="J399" s="57"/>
      <c r="K399" s="168" t="s">
        <v>308</v>
      </c>
      <c r="L399" s="469" t="s">
        <v>224</v>
      </c>
      <c r="M399" s="469"/>
      <c r="N399" s="469"/>
      <c r="O399" s="469"/>
      <c r="P399" s="469"/>
      <c r="Q399" s="469"/>
      <c r="R399" s="469"/>
      <c r="S399" s="469"/>
      <c r="T399" s="469"/>
      <c r="U399" s="469"/>
      <c r="V399" s="469"/>
      <c r="W399" s="469"/>
      <c r="X399" s="469"/>
      <c r="Y399" s="469"/>
      <c r="Z399" s="469"/>
      <c r="AA399" s="58"/>
      <c r="AB399" s="14"/>
      <c r="AC399" s="14"/>
    </row>
    <row r="400" spans="1:29" ht="18" customHeight="1" x14ac:dyDescent="0.45">
      <c r="A400" s="10"/>
      <c r="B400" s="57"/>
      <c r="C400" s="84"/>
      <c r="D400" s="84"/>
      <c r="E400" s="84"/>
      <c r="F400" s="84"/>
      <c r="G400" s="84"/>
      <c r="H400" s="84"/>
      <c r="I400" s="84"/>
      <c r="J400" s="57"/>
      <c r="K400" s="57"/>
      <c r="L400" s="469"/>
      <c r="M400" s="469"/>
      <c r="N400" s="469"/>
      <c r="O400" s="469"/>
      <c r="P400" s="469"/>
      <c r="Q400" s="469"/>
      <c r="R400" s="469"/>
      <c r="S400" s="469"/>
      <c r="T400" s="469"/>
      <c r="U400" s="469"/>
      <c r="V400" s="469"/>
      <c r="W400" s="469"/>
      <c r="X400" s="469"/>
      <c r="Y400" s="469"/>
      <c r="Z400" s="469"/>
      <c r="AA400" s="58"/>
      <c r="AB400" s="14"/>
      <c r="AC400" s="14"/>
    </row>
    <row r="401" spans="1:29" ht="18" customHeight="1" x14ac:dyDescent="0.45">
      <c r="A401" s="10"/>
      <c r="B401" s="57"/>
      <c r="C401" s="84"/>
      <c r="D401" s="84"/>
      <c r="E401" s="84"/>
      <c r="F401" s="84"/>
      <c r="G401" s="84"/>
      <c r="H401" s="84"/>
      <c r="I401" s="84"/>
      <c r="J401" s="57"/>
      <c r="K401" s="57"/>
      <c r="L401" s="469" t="s">
        <v>156</v>
      </c>
      <c r="M401" s="469"/>
      <c r="N401" s="469"/>
      <c r="O401" s="469"/>
      <c r="P401" s="469"/>
      <c r="Q401" s="469"/>
      <c r="R401" s="469"/>
      <c r="S401" s="469"/>
      <c r="T401" s="469"/>
      <c r="U401" s="469"/>
      <c r="V401" s="469"/>
      <c r="W401" s="469"/>
      <c r="X401" s="469"/>
      <c r="Y401" s="469"/>
      <c r="Z401" s="469"/>
      <c r="AA401" s="58"/>
      <c r="AB401" s="14"/>
      <c r="AC401" s="14"/>
    </row>
    <row r="402" spans="1:29" ht="18" customHeight="1" x14ac:dyDescent="0.45">
      <c r="A402" s="10"/>
      <c r="B402" s="57"/>
      <c r="C402" s="84"/>
      <c r="D402" s="84"/>
      <c r="E402" s="84"/>
      <c r="F402" s="84"/>
      <c r="G402" s="84"/>
      <c r="H402" s="84"/>
      <c r="I402" s="84"/>
      <c r="J402" s="57"/>
      <c r="K402" s="57"/>
      <c r="L402" s="469"/>
      <c r="M402" s="469"/>
      <c r="N402" s="469"/>
      <c r="O402" s="469"/>
      <c r="P402" s="469"/>
      <c r="Q402" s="469"/>
      <c r="R402" s="469"/>
      <c r="S402" s="469"/>
      <c r="T402" s="469"/>
      <c r="U402" s="469"/>
      <c r="V402" s="469"/>
      <c r="W402" s="469"/>
      <c r="X402" s="469"/>
      <c r="Y402" s="469"/>
      <c r="Z402" s="469"/>
      <c r="AA402" s="58"/>
      <c r="AB402" s="14"/>
      <c r="AC402" s="14"/>
    </row>
    <row r="403" spans="1:29" ht="18" customHeight="1" x14ac:dyDescent="0.45">
      <c r="A403" s="10"/>
      <c r="B403" s="57"/>
      <c r="C403" s="84"/>
      <c r="D403" s="84"/>
      <c r="E403" s="84"/>
      <c r="F403" s="84"/>
      <c r="G403" s="84"/>
      <c r="H403" s="84"/>
      <c r="I403" s="84"/>
      <c r="J403" s="57"/>
      <c r="K403" s="57"/>
      <c r="L403" s="469"/>
      <c r="M403" s="469"/>
      <c r="N403" s="469"/>
      <c r="O403" s="469"/>
      <c r="P403" s="469"/>
      <c r="Q403" s="469"/>
      <c r="R403" s="469"/>
      <c r="S403" s="469"/>
      <c r="T403" s="469"/>
      <c r="U403" s="469"/>
      <c r="V403" s="469"/>
      <c r="W403" s="469"/>
      <c r="X403" s="469"/>
      <c r="Y403" s="469"/>
      <c r="Z403" s="469"/>
      <c r="AA403" s="58"/>
      <c r="AB403" s="14"/>
      <c r="AC403" s="14"/>
    </row>
    <row r="404" spans="1:29" ht="18" customHeight="1" x14ac:dyDescent="0.45">
      <c r="A404" s="10"/>
      <c r="B404" s="57"/>
      <c r="C404" s="84"/>
      <c r="D404" s="84"/>
      <c r="E404" s="84"/>
      <c r="F404" s="84"/>
      <c r="G404" s="84"/>
      <c r="H404" s="84"/>
      <c r="I404" s="84"/>
      <c r="J404" s="57"/>
      <c r="K404" s="57"/>
      <c r="L404" s="469" t="s">
        <v>225</v>
      </c>
      <c r="M404" s="469"/>
      <c r="N404" s="469"/>
      <c r="O404" s="469"/>
      <c r="P404" s="469"/>
      <c r="Q404" s="469"/>
      <c r="R404" s="469"/>
      <c r="S404" s="469"/>
      <c r="T404" s="469"/>
      <c r="U404" s="469"/>
      <c r="V404" s="469"/>
      <c r="W404" s="469"/>
      <c r="X404" s="469"/>
      <c r="Y404" s="469"/>
      <c r="Z404" s="469"/>
      <c r="AA404" s="58"/>
      <c r="AB404" s="14"/>
      <c r="AC404" s="14"/>
    </row>
    <row r="405" spans="1:29" ht="18" customHeight="1" x14ac:dyDescent="0.45">
      <c r="A405" s="10"/>
      <c r="B405" s="57"/>
      <c r="C405" s="84"/>
      <c r="D405" s="84"/>
      <c r="E405" s="84"/>
      <c r="F405" s="84"/>
      <c r="G405" s="84"/>
      <c r="H405" s="84"/>
      <c r="I405" s="84"/>
      <c r="J405" s="57"/>
      <c r="K405" s="57"/>
      <c r="L405" s="472" t="s">
        <v>62</v>
      </c>
      <c r="M405" s="472"/>
      <c r="N405" s="472"/>
      <c r="O405" s="472"/>
      <c r="P405" s="472"/>
      <c r="Q405" s="472"/>
      <c r="R405" s="472"/>
      <c r="S405" s="472"/>
      <c r="T405" s="472"/>
      <c r="U405" s="472"/>
      <c r="V405" s="472"/>
      <c r="W405" s="472"/>
      <c r="X405" s="472"/>
      <c r="Y405" s="472"/>
      <c r="Z405" s="472"/>
      <c r="AA405" s="58"/>
      <c r="AB405" s="14"/>
      <c r="AC405" s="14"/>
    </row>
    <row r="406" spans="1:29" ht="18" customHeight="1" x14ac:dyDescent="0.45">
      <c r="A406" s="10"/>
      <c r="B406" s="57"/>
      <c r="C406" s="84"/>
      <c r="D406" s="84"/>
      <c r="E406" s="84"/>
      <c r="F406" s="84"/>
      <c r="G406" s="84"/>
      <c r="H406" s="84"/>
      <c r="I406" s="84"/>
      <c r="J406" s="57"/>
      <c r="K406" s="57"/>
      <c r="L406" s="212"/>
      <c r="M406" s="212"/>
      <c r="N406" s="212"/>
      <c r="O406" s="212"/>
      <c r="P406" s="212"/>
      <c r="Q406" s="212"/>
      <c r="R406" s="212"/>
      <c r="S406" s="212"/>
      <c r="T406" s="212"/>
      <c r="U406" s="212"/>
      <c r="V406" s="212"/>
      <c r="W406" s="212"/>
      <c r="X406" s="212"/>
      <c r="Y406" s="212"/>
      <c r="Z406" s="212"/>
      <c r="AA406" s="58"/>
      <c r="AB406" s="14"/>
      <c r="AC406" s="14"/>
    </row>
    <row r="407" spans="1:29" ht="18" customHeight="1" x14ac:dyDescent="0.45">
      <c r="A407" s="10"/>
      <c r="B407" s="57"/>
      <c r="C407" s="84"/>
      <c r="D407" s="84"/>
      <c r="E407" s="84"/>
      <c r="F407" s="84"/>
      <c r="G407" s="84"/>
      <c r="H407" s="84"/>
      <c r="I407" s="84"/>
      <c r="J407" s="57"/>
      <c r="K407" s="57"/>
      <c r="L407" s="212"/>
      <c r="M407" s="212"/>
      <c r="N407" s="212"/>
      <c r="O407" s="212"/>
      <c r="P407" s="212"/>
      <c r="Q407" s="212"/>
      <c r="R407" s="212"/>
      <c r="S407" s="212"/>
      <c r="T407" s="212"/>
      <c r="U407" s="212"/>
      <c r="V407" s="212"/>
      <c r="W407" s="212"/>
      <c r="X407" s="212"/>
      <c r="Y407" s="212"/>
      <c r="Z407" s="212"/>
      <c r="AA407" s="58"/>
      <c r="AB407" s="14"/>
      <c r="AC407" s="14"/>
    </row>
    <row r="408" spans="1:29" ht="18" customHeight="1" x14ac:dyDescent="0.45">
      <c r="A408" s="10"/>
      <c r="B408" s="57"/>
      <c r="C408" s="84"/>
      <c r="D408" s="84"/>
      <c r="E408" s="84"/>
      <c r="F408" s="84"/>
      <c r="G408" s="84"/>
      <c r="H408" s="84"/>
      <c r="I408" s="84"/>
      <c r="J408" s="57"/>
      <c r="K408" s="57"/>
      <c r="L408" s="57"/>
      <c r="M408" s="57"/>
      <c r="N408" s="57"/>
      <c r="O408" s="58"/>
      <c r="P408" s="58"/>
      <c r="Q408" s="58"/>
      <c r="R408" s="58"/>
      <c r="S408" s="58"/>
      <c r="T408" s="58"/>
      <c r="U408" s="58"/>
      <c r="V408" s="58"/>
      <c r="W408" s="58"/>
      <c r="X408" s="58"/>
      <c r="Y408" s="58"/>
      <c r="Z408" s="58"/>
      <c r="AA408" s="58"/>
      <c r="AB408" s="14"/>
      <c r="AC408" s="14"/>
    </row>
    <row r="409" spans="1:29" ht="18" customHeight="1" thickBot="1" x14ac:dyDescent="0.5">
      <c r="A409" s="10"/>
      <c r="B409" s="57"/>
      <c r="C409" s="81" t="s">
        <v>57</v>
      </c>
      <c r="D409" s="82"/>
      <c r="E409" s="83"/>
      <c r="F409" s="83"/>
      <c r="G409" s="81"/>
      <c r="H409" s="82"/>
      <c r="I409" s="83"/>
      <c r="J409" s="57"/>
      <c r="AA409" s="58"/>
      <c r="AB409" s="14"/>
      <c r="AC409" s="14"/>
    </row>
    <row r="410" spans="1:29" ht="18" customHeight="1" x14ac:dyDescent="0.45">
      <c r="A410" s="10"/>
      <c r="B410" s="57"/>
      <c r="C410" s="84"/>
      <c r="D410" s="84"/>
      <c r="E410" s="84"/>
      <c r="F410" s="84"/>
      <c r="G410" s="84"/>
      <c r="H410" s="84"/>
      <c r="I410" s="84"/>
      <c r="J410" s="57"/>
      <c r="AA410" s="58"/>
      <c r="AB410" s="14"/>
      <c r="AC410" s="14"/>
    </row>
    <row r="411" spans="1:29" ht="18" customHeight="1" thickBot="1" x14ac:dyDescent="0.5">
      <c r="A411" s="10"/>
      <c r="B411" s="57"/>
      <c r="C411" s="84"/>
      <c r="D411" s="85" t="s">
        <v>67</v>
      </c>
      <c r="E411" s="84"/>
      <c r="F411" s="84"/>
      <c r="G411" s="84"/>
      <c r="H411" s="84"/>
      <c r="I411" s="84"/>
      <c r="J411" s="57"/>
      <c r="AA411" s="58"/>
      <c r="AB411" s="14"/>
      <c r="AC411" s="14"/>
    </row>
    <row r="412" spans="1:29" ht="18" customHeight="1" thickBot="1" x14ac:dyDescent="0.5">
      <c r="A412" s="10"/>
      <c r="B412" s="57"/>
      <c r="C412" s="84"/>
      <c r="D412" s="395"/>
      <c r="E412" s="394"/>
      <c r="F412" s="394"/>
      <c r="G412" s="394"/>
      <c r="H412" s="396"/>
      <c r="I412" s="84"/>
      <c r="J412" s="57"/>
      <c r="K412" s="168" t="s">
        <v>309</v>
      </c>
      <c r="L412" s="471" t="s">
        <v>226</v>
      </c>
      <c r="M412" s="471"/>
      <c r="N412" s="471"/>
      <c r="O412" s="471"/>
      <c r="P412" s="471"/>
      <c r="Q412" s="471"/>
      <c r="R412" s="471"/>
      <c r="S412" s="471"/>
      <c r="T412" s="471"/>
      <c r="U412" s="471"/>
      <c r="V412" s="471"/>
      <c r="W412" s="471"/>
      <c r="X412" s="471"/>
      <c r="Y412" s="471"/>
      <c r="Z412" s="471"/>
      <c r="AA412" s="58"/>
      <c r="AB412" s="14"/>
      <c r="AC412" s="14"/>
    </row>
    <row r="413" spans="1:29" ht="18" customHeight="1" x14ac:dyDescent="0.45">
      <c r="A413" s="10"/>
      <c r="B413" s="57"/>
      <c r="C413" s="57"/>
      <c r="D413" s="57"/>
      <c r="E413" s="57"/>
      <c r="F413" s="57"/>
      <c r="G413" s="57"/>
      <c r="H413" s="57"/>
      <c r="I413" s="57"/>
      <c r="J413" s="57"/>
      <c r="K413" s="57"/>
      <c r="L413" s="471"/>
      <c r="M413" s="471"/>
      <c r="N413" s="471"/>
      <c r="O413" s="471"/>
      <c r="P413" s="471"/>
      <c r="Q413" s="471"/>
      <c r="R413" s="471"/>
      <c r="S413" s="471"/>
      <c r="T413" s="471"/>
      <c r="U413" s="471"/>
      <c r="V413" s="471"/>
      <c r="W413" s="471"/>
      <c r="X413" s="471"/>
      <c r="Y413" s="471"/>
      <c r="Z413" s="471"/>
      <c r="AA413" s="58"/>
      <c r="AB413" s="14"/>
      <c r="AC413" s="14"/>
    </row>
    <row r="414" spans="1:29" ht="18" customHeight="1" x14ac:dyDescent="0.45">
      <c r="A414" s="10"/>
      <c r="B414" s="57"/>
      <c r="C414" s="57"/>
      <c r="D414" s="57"/>
      <c r="E414" s="57"/>
      <c r="F414" s="57"/>
      <c r="G414" s="57"/>
      <c r="H414" s="57"/>
      <c r="I414" s="57"/>
      <c r="J414" s="57"/>
      <c r="K414" s="57"/>
      <c r="L414" s="471"/>
      <c r="M414" s="471"/>
      <c r="N414" s="471"/>
      <c r="O414" s="471"/>
      <c r="P414" s="471"/>
      <c r="Q414" s="471"/>
      <c r="R414" s="471"/>
      <c r="S414" s="471"/>
      <c r="T414" s="471"/>
      <c r="U414" s="471"/>
      <c r="V414" s="471"/>
      <c r="W414" s="471"/>
      <c r="X414" s="471"/>
      <c r="Y414" s="471"/>
      <c r="Z414" s="471"/>
      <c r="AA414" s="58"/>
      <c r="AB414" s="14"/>
      <c r="AC414" s="14"/>
    </row>
    <row r="415" spans="1:29" ht="18" customHeight="1" x14ac:dyDescent="0.45">
      <c r="A415" s="10"/>
      <c r="B415" s="57"/>
      <c r="C415" s="57"/>
      <c r="D415" s="57"/>
      <c r="E415" s="57"/>
      <c r="F415" s="57"/>
      <c r="G415" s="57"/>
      <c r="H415" s="57"/>
      <c r="I415" s="57"/>
      <c r="J415" s="57"/>
      <c r="K415" s="57"/>
      <c r="L415" s="458"/>
      <c r="M415" s="458"/>
      <c r="N415" s="458"/>
      <c r="O415" s="458"/>
      <c r="P415" s="458"/>
      <c r="Q415" s="458"/>
      <c r="R415" s="458"/>
      <c r="S415" s="458"/>
      <c r="T415" s="458"/>
      <c r="U415" s="458"/>
      <c r="V415" s="458"/>
      <c r="W415" s="458"/>
      <c r="X415" s="458"/>
      <c r="Y415" s="458"/>
      <c r="Z415" s="458"/>
      <c r="AA415" s="58"/>
      <c r="AB415" s="14"/>
      <c r="AC415" s="14"/>
    </row>
    <row r="416" spans="1:29" ht="18" customHeight="1" x14ac:dyDescent="0.45">
      <c r="A416" s="10"/>
      <c r="B416" s="57"/>
      <c r="C416" s="57"/>
      <c r="D416" s="57"/>
      <c r="E416" s="57"/>
      <c r="F416" s="57"/>
      <c r="G416" s="57"/>
      <c r="H416" s="57"/>
      <c r="I416" s="57"/>
      <c r="J416" s="57"/>
      <c r="K416" s="57"/>
      <c r="L416" s="62"/>
      <c r="M416" s="57"/>
      <c r="N416" s="57"/>
      <c r="O416" s="58"/>
      <c r="P416" s="58"/>
      <c r="Q416" s="58"/>
      <c r="R416" s="58"/>
      <c r="S416" s="58"/>
      <c r="T416" s="58"/>
      <c r="U416" s="58"/>
      <c r="V416" s="58"/>
      <c r="W416" s="58"/>
      <c r="X416" s="58"/>
      <c r="Y416" s="58"/>
      <c r="Z416" s="58"/>
      <c r="AA416" s="58"/>
      <c r="AB416" s="14"/>
      <c r="AC416" s="14"/>
    </row>
    <row r="417" spans="1:29" ht="18" customHeight="1" x14ac:dyDescent="0.45">
      <c r="A417" s="10"/>
      <c r="B417" s="76"/>
      <c r="C417" s="76"/>
      <c r="D417" s="76"/>
      <c r="E417" s="76"/>
      <c r="F417" s="76"/>
      <c r="G417" s="76"/>
      <c r="H417" s="76"/>
      <c r="I417" s="76"/>
      <c r="J417" s="76"/>
      <c r="K417" s="76"/>
      <c r="L417" s="76"/>
      <c r="M417" s="76"/>
      <c r="N417" s="76"/>
      <c r="O417" s="77"/>
      <c r="P417" s="77"/>
      <c r="Q417" s="77"/>
      <c r="R417" s="77"/>
      <c r="S417" s="77"/>
      <c r="T417" s="77"/>
      <c r="U417" s="77"/>
      <c r="V417" s="77"/>
      <c r="W417" s="77"/>
      <c r="X417" s="77"/>
      <c r="Y417" s="77"/>
      <c r="Z417" s="77"/>
      <c r="AA417" s="77"/>
      <c r="AB417" s="14"/>
      <c r="AC417" s="14"/>
    </row>
    <row r="418" spans="1:29" ht="18" customHeight="1" x14ac:dyDescent="0.45">
      <c r="A418" s="10"/>
      <c r="B418" s="76"/>
      <c r="C418" s="76"/>
      <c r="D418" s="76"/>
      <c r="E418" s="76"/>
      <c r="F418" s="76"/>
      <c r="G418" s="76"/>
      <c r="H418" s="76"/>
      <c r="I418" s="76"/>
      <c r="J418" s="76"/>
      <c r="K418" s="76"/>
      <c r="L418" s="76"/>
      <c r="M418" s="76"/>
      <c r="N418" s="76"/>
      <c r="O418" s="77"/>
      <c r="P418" s="77"/>
      <c r="Q418" s="77"/>
      <c r="R418" s="77"/>
      <c r="S418" s="77"/>
      <c r="T418" s="77"/>
      <c r="U418" s="77"/>
      <c r="V418" s="77"/>
      <c r="W418" s="77"/>
      <c r="X418" s="77"/>
      <c r="Y418" s="77"/>
      <c r="Z418" s="77"/>
      <c r="AA418" s="77"/>
      <c r="AB418" s="14"/>
      <c r="AC418" s="14"/>
    </row>
    <row r="419" spans="1:29" ht="15" customHeight="1" x14ac:dyDescent="0.35">
      <c r="A419" s="10"/>
      <c r="B419" s="38"/>
      <c r="C419" s="10"/>
      <c r="D419" s="11"/>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row>
    <row r="420" spans="1:29" x14ac:dyDescent="0.35">
      <c r="B420" s="3"/>
      <c r="D420" s="8"/>
      <c r="E420" s="75"/>
      <c r="F420" s="75"/>
      <c r="G420" s="75"/>
      <c r="H420" s="75"/>
      <c r="I420" s="75"/>
      <c r="J420" s="75"/>
      <c r="K420" s="75"/>
      <c r="L420" s="75"/>
      <c r="M420" s="75"/>
      <c r="N420" s="75"/>
      <c r="O420" s="75"/>
      <c r="P420" s="75"/>
      <c r="Q420" s="75"/>
      <c r="R420" s="75"/>
      <c r="S420" s="75"/>
      <c r="T420" s="75"/>
      <c r="U420" s="75"/>
      <c r="V420" s="75"/>
      <c r="W420" s="75"/>
      <c r="X420" s="75"/>
      <c r="Y420" s="75"/>
      <c r="Z420" s="75"/>
      <c r="AA420" s="75"/>
      <c r="AB420" s="75"/>
      <c r="AC420" s="75"/>
    </row>
    <row r="421" spans="1:29" x14ac:dyDescent="0.35">
      <c r="B421" s="3"/>
      <c r="D421" s="8"/>
      <c r="E421" s="75"/>
      <c r="F421" s="75"/>
      <c r="G421" s="75"/>
      <c r="H421" s="75"/>
      <c r="I421" s="75"/>
      <c r="J421" s="75"/>
      <c r="K421" s="75"/>
      <c r="L421" s="75"/>
      <c r="M421" s="75"/>
      <c r="N421" s="75"/>
      <c r="O421" s="75"/>
      <c r="P421" s="75"/>
      <c r="Q421" s="75"/>
      <c r="R421" s="75"/>
      <c r="S421" s="75"/>
      <c r="T421" s="75"/>
      <c r="U421" s="75"/>
      <c r="V421" s="75"/>
      <c r="W421" s="75"/>
      <c r="X421" s="75"/>
      <c r="Y421" s="75"/>
      <c r="Z421" s="75"/>
      <c r="AA421" s="75"/>
      <c r="AB421" s="75"/>
      <c r="AC421" s="75"/>
    </row>
    <row r="422" spans="1:29" x14ac:dyDescent="0.35">
      <c r="B422" s="3"/>
      <c r="D422" s="8"/>
      <c r="E422" s="75"/>
      <c r="F422" s="75"/>
      <c r="G422" s="75"/>
      <c r="H422" s="75"/>
      <c r="I422" s="75"/>
      <c r="J422" s="75"/>
      <c r="K422" s="75"/>
      <c r="L422" s="75"/>
      <c r="M422" s="75"/>
      <c r="N422" s="75"/>
      <c r="O422" s="75"/>
      <c r="P422" s="75"/>
      <c r="Q422" s="75"/>
      <c r="R422" s="75"/>
      <c r="S422" s="75"/>
      <c r="T422" s="75"/>
      <c r="U422" s="75"/>
      <c r="V422" s="75"/>
      <c r="W422" s="75"/>
      <c r="X422" s="75"/>
      <c r="Y422" s="75"/>
      <c r="Z422" s="75"/>
      <c r="AA422" s="75"/>
      <c r="AB422" s="75"/>
      <c r="AC422" s="75"/>
    </row>
  </sheetData>
  <sheetProtection algorithmName="SHA-512" hashValue="UKqM7Mg0fUWMxUxCgA0P9OeAcfvi+es7RK/H5RfWEWdVBqaF6LbEEqTZHSn5BQqr7Jw8134kQD3XeCVhk9lCeA==" saltValue="uZ4INBMD/W9Lly7AzClg6A==" spinCount="100000" sheet="1" objects="1" scenarios="1"/>
  <mergeCells count="101">
    <mergeCell ref="D124:G124"/>
    <mergeCell ref="D134:G134"/>
    <mergeCell ref="L285:Z286"/>
    <mergeCell ref="L116:Y116"/>
    <mergeCell ref="L124:Z127"/>
    <mergeCell ref="L134:Z137"/>
    <mergeCell ref="D265:E265"/>
    <mergeCell ref="C218:D218"/>
    <mergeCell ref="H216:H217"/>
    <mergeCell ref="H263:H264"/>
    <mergeCell ref="L271:Z273"/>
    <mergeCell ref="L265:Y267"/>
    <mergeCell ref="L264:Y264"/>
    <mergeCell ref="L270:Z270"/>
    <mergeCell ref="L205:Z208"/>
    <mergeCell ref="L233:Z233"/>
    <mergeCell ref="L241:Z243"/>
    <mergeCell ref="L119:Z120"/>
    <mergeCell ref="L128:Z130"/>
    <mergeCell ref="F3:P4"/>
    <mergeCell ref="F5:P6"/>
    <mergeCell ref="C17:Y17"/>
    <mergeCell ref="C18:Y18"/>
    <mergeCell ref="C19:Y19"/>
    <mergeCell ref="L307:Z308"/>
    <mergeCell ref="L312:Z315"/>
    <mergeCell ref="L164:Z165"/>
    <mergeCell ref="L147:Z148"/>
    <mergeCell ref="L184:Z186"/>
    <mergeCell ref="L174:Y177"/>
    <mergeCell ref="L162:Z163"/>
    <mergeCell ref="L222:Z224"/>
    <mergeCell ref="L237:Z237"/>
    <mergeCell ref="L194:Z201"/>
    <mergeCell ref="L217:Z219"/>
    <mergeCell ref="L228:Z232"/>
    <mergeCell ref="L253:Z256"/>
    <mergeCell ref="L250:Z252"/>
    <mergeCell ref="L102:Z103"/>
    <mergeCell ref="L98:Z99"/>
    <mergeCell ref="L100:Z101"/>
    <mergeCell ref="L209:Z209"/>
    <mergeCell ref="L277:Z277"/>
    <mergeCell ref="L396:Z396"/>
    <mergeCell ref="L322:Z322"/>
    <mergeCell ref="L92:Z94"/>
    <mergeCell ref="I27:J27"/>
    <mergeCell ref="L77:Z79"/>
    <mergeCell ref="C30:Y31"/>
    <mergeCell ref="L73:Z75"/>
    <mergeCell ref="I28:J28"/>
    <mergeCell ref="L80:Z81"/>
    <mergeCell ref="C38:G38"/>
    <mergeCell ref="L85:Z88"/>
    <mergeCell ref="D148:F148"/>
    <mergeCell ref="L187:Z187"/>
    <mergeCell ref="L188:Z189"/>
    <mergeCell ref="L158:Z158"/>
    <mergeCell ref="L153:Z157"/>
    <mergeCell ref="L178:Z180"/>
    <mergeCell ref="L348:Z349"/>
    <mergeCell ref="L381:Z381"/>
    <mergeCell ref="L382:Z382"/>
    <mergeCell ref="L342:Z343"/>
    <mergeCell ref="L361:Z362"/>
    <mergeCell ref="L363:Z364"/>
    <mergeCell ref="D116:G116"/>
    <mergeCell ref="L367:Z368"/>
    <mergeCell ref="L370:Z370"/>
    <mergeCell ref="L354:Z356"/>
    <mergeCell ref="L328:Z330"/>
    <mergeCell ref="L301:Z301"/>
    <mergeCell ref="L297:Y300"/>
    <mergeCell ref="L326:Z327"/>
    <mergeCell ref="L324:Z324"/>
    <mergeCell ref="L325:Z325"/>
    <mergeCell ref="L302:Z302"/>
    <mergeCell ref="L111:Z111"/>
    <mergeCell ref="L112:Z112"/>
    <mergeCell ref="L113:Z114"/>
    <mergeCell ref="L404:Z404"/>
    <mergeCell ref="L412:Z414"/>
    <mergeCell ref="L405:Z405"/>
    <mergeCell ref="D298:E298"/>
    <mergeCell ref="F296:F297"/>
    <mergeCell ref="L319:Z321"/>
    <mergeCell ref="L391:Z391"/>
    <mergeCell ref="L394:Z395"/>
    <mergeCell ref="L373:Z374"/>
    <mergeCell ref="L375:Z375"/>
    <mergeCell ref="L331:Z331"/>
    <mergeCell ref="L369:Z369"/>
    <mergeCell ref="L389:Z390"/>
    <mergeCell ref="L376:Z376"/>
    <mergeCell ref="L401:Z403"/>
    <mergeCell ref="L379:Z380"/>
    <mergeCell ref="L399:Z400"/>
    <mergeCell ref="L385:Z388"/>
    <mergeCell ref="L281:Z284"/>
    <mergeCell ref="L344:Z344"/>
    <mergeCell ref="L357:Z358"/>
  </mergeCells>
  <dataValidations count="1">
    <dataValidation type="list" allowBlank="1" showInputMessage="1" showErrorMessage="1" sqref="H73">
      <formula1>$AX$1:$AX$73</formula1>
    </dataValidation>
  </dataValidations>
  <hyperlinks>
    <hyperlink ref="C44" r:id="rId1"/>
    <hyperlink ref="C38" r:id="rId2"/>
    <hyperlink ref="L302" r:id="rId3"/>
    <hyperlink ref="L304" r:id="rId4"/>
    <hyperlink ref="L325" r:id="rId5"/>
    <hyperlink ref="L113" r:id="rId6"/>
    <hyperlink ref="L112" r:id="rId7"/>
    <hyperlink ref="L344" r:id="rId8"/>
  </hyperlinks>
  <pageMargins left="0.25" right="0.25" top="0.75" bottom="0.75" header="0.3" footer="0.3"/>
  <pageSetup paperSize="9" scale="56" fitToHeight="0" orientation="landscape" verticalDpi="599" r:id="rId9"/>
  <rowBreaks count="10" manualBreakCount="10">
    <brk id="39" min="1" max="26" man="1"/>
    <brk id="68" min="1" max="26" man="1"/>
    <brk id="107" min="1" max="26" man="1"/>
    <brk id="151" min="1" max="26" man="1"/>
    <brk id="190" min="1" max="26" man="1"/>
    <brk id="239" min="1" max="26" man="1"/>
    <brk id="279" min="1" max="26" man="1"/>
    <brk id="317" min="1" max="26" man="1"/>
    <brk id="416" min="1" max="26" man="1"/>
    <brk id="419" max="27" man="1"/>
  </rowBreaks>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G250"/>
  <sheetViews>
    <sheetView tabSelected="1" zoomScale="110" zoomScaleNormal="110" zoomScaleSheetLayoutView="20" workbookViewId="0">
      <selection activeCell="C192" sqref="C192:F192"/>
    </sheetView>
  </sheetViews>
  <sheetFormatPr defaultColWidth="9.1796875" defaultRowHeight="14.5" x14ac:dyDescent="0.35"/>
  <cols>
    <col min="1" max="1" width="4.453125" style="2" customWidth="1"/>
    <col min="2" max="2" width="12.81640625" style="2" customWidth="1"/>
    <col min="3" max="3" width="12.1796875" style="2" customWidth="1"/>
    <col min="4" max="4" width="12" style="2" customWidth="1"/>
    <col min="5" max="5" width="13.7265625" style="2" customWidth="1"/>
    <col min="6" max="6" width="13.54296875" style="2" customWidth="1"/>
    <col min="7" max="7" width="8.54296875" style="2" customWidth="1"/>
    <col min="8" max="8" width="7.81640625" style="2" customWidth="1"/>
    <col min="9" max="58" width="15" style="2" customWidth="1"/>
    <col min="59" max="59" width="4.26953125" style="2" customWidth="1"/>
    <col min="60" max="16384" width="9.1796875" style="2"/>
  </cols>
  <sheetData>
    <row r="1" spans="1:59" x14ac:dyDescent="0.35">
      <c r="A1" s="10"/>
      <c r="B1" s="10"/>
      <c r="C1" s="10"/>
      <c r="D1" s="11"/>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37"/>
      <c r="AH1" s="10"/>
      <c r="AI1" s="10"/>
      <c r="AJ1" s="10"/>
      <c r="AK1" s="10"/>
      <c r="AL1" s="10"/>
      <c r="AM1" s="10"/>
      <c r="AN1" s="10"/>
      <c r="AO1" s="10"/>
      <c r="AP1" s="10"/>
      <c r="AQ1" s="10"/>
      <c r="AR1" s="10"/>
      <c r="AS1" s="10"/>
      <c r="AT1" s="10"/>
      <c r="AU1" s="78"/>
      <c r="AV1" s="78"/>
      <c r="AW1" s="78"/>
      <c r="AX1" s="78"/>
      <c r="AY1" s="78"/>
      <c r="AZ1" s="78"/>
      <c r="BA1" s="78"/>
      <c r="BB1" s="78"/>
      <c r="BC1" s="78"/>
      <c r="BD1" s="78"/>
      <c r="BE1" s="78"/>
      <c r="BF1" s="78" t="s">
        <v>321</v>
      </c>
      <c r="BG1" s="78">
        <v>5</v>
      </c>
    </row>
    <row r="2" spans="1:59" ht="15" customHeight="1" thickBot="1" x14ac:dyDescent="0.4">
      <c r="A2" s="10"/>
      <c r="B2" s="10"/>
      <c r="C2" s="10"/>
      <c r="D2" s="11"/>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78">
        <v>6</v>
      </c>
    </row>
    <row r="3" spans="1:59" ht="15" customHeight="1" x14ac:dyDescent="0.35">
      <c r="A3" s="10"/>
      <c r="B3" s="10"/>
      <c r="C3" s="10"/>
      <c r="D3" s="579" t="s">
        <v>326</v>
      </c>
      <c r="E3" s="580"/>
      <c r="F3" s="580"/>
      <c r="G3" s="580"/>
      <c r="H3" s="580"/>
      <c r="I3" s="581"/>
      <c r="J3" s="10"/>
      <c r="K3" s="10"/>
      <c r="L3" s="10"/>
      <c r="M3" s="10"/>
      <c r="N3" s="10"/>
      <c r="O3" s="10"/>
      <c r="P3" s="10"/>
      <c r="Q3" s="10"/>
      <c r="R3" s="10"/>
      <c r="S3" s="10"/>
      <c r="T3" s="10"/>
      <c r="U3" s="10"/>
      <c r="V3" s="10"/>
      <c r="W3" s="10"/>
      <c r="X3" s="10"/>
      <c r="Y3" s="10"/>
      <c r="Z3" s="10"/>
      <c r="AA3" s="10"/>
      <c r="AB3" s="10"/>
      <c r="AC3" s="10"/>
      <c r="AD3" s="10"/>
      <c r="AE3" s="10"/>
      <c r="AF3" s="10"/>
      <c r="AG3" s="35"/>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78">
        <v>7</v>
      </c>
    </row>
    <row r="4" spans="1:59" ht="15" customHeight="1" x14ac:dyDescent="0.35">
      <c r="A4" s="10"/>
      <c r="B4" s="10"/>
      <c r="C4" s="10"/>
      <c r="D4" s="582"/>
      <c r="E4" s="583"/>
      <c r="F4" s="583"/>
      <c r="G4" s="583"/>
      <c r="H4" s="583"/>
      <c r="I4" s="584"/>
      <c r="J4" s="10"/>
      <c r="K4" s="10"/>
      <c r="L4" s="10"/>
      <c r="M4" s="10"/>
      <c r="N4" s="10"/>
      <c r="O4" s="10"/>
      <c r="P4" s="10"/>
      <c r="Q4" s="10"/>
      <c r="R4" s="10"/>
      <c r="S4" s="10"/>
      <c r="T4" s="10"/>
      <c r="U4" s="10"/>
      <c r="V4" s="10"/>
      <c r="W4" s="10"/>
      <c r="X4" s="10"/>
      <c r="Y4" s="10"/>
      <c r="Z4" s="10"/>
      <c r="AA4" s="10"/>
      <c r="AB4" s="10"/>
      <c r="AC4" s="10"/>
      <c r="AD4" s="10"/>
      <c r="AE4" s="10"/>
      <c r="AF4" s="10"/>
      <c r="AG4" s="35"/>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78">
        <v>8</v>
      </c>
    </row>
    <row r="5" spans="1:59" ht="15" customHeight="1" x14ac:dyDescent="0.35">
      <c r="A5" s="10"/>
      <c r="B5" s="10"/>
      <c r="C5" s="10"/>
      <c r="D5" s="585" t="str">
        <f>CONCATENATE("Proposal code: ",BF1)</f>
        <v>Proposal code: 2019-XX-TM-0000-X</v>
      </c>
      <c r="E5" s="586"/>
      <c r="F5" s="586"/>
      <c r="G5" s="586"/>
      <c r="H5" s="586"/>
      <c r="I5" s="587"/>
      <c r="J5" s="10"/>
      <c r="K5" s="10"/>
      <c r="L5" s="10"/>
      <c r="M5" s="10"/>
      <c r="N5" s="10"/>
      <c r="O5" s="10"/>
      <c r="P5" s="10"/>
      <c r="Q5" s="10"/>
      <c r="R5" s="10"/>
      <c r="S5" s="10"/>
      <c r="T5" s="10"/>
      <c r="U5" s="10"/>
      <c r="V5" s="10"/>
      <c r="W5" s="10"/>
      <c r="X5" s="10"/>
      <c r="Y5" s="10"/>
      <c r="Z5" s="10"/>
      <c r="AA5" s="10"/>
      <c r="AB5" s="10"/>
      <c r="AC5" s="10"/>
      <c r="AD5" s="10"/>
      <c r="AE5" s="10"/>
      <c r="AF5" s="10"/>
      <c r="AG5" s="36"/>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78">
        <v>9</v>
      </c>
    </row>
    <row r="6" spans="1:59" ht="15.75" customHeight="1" thickBot="1" x14ac:dyDescent="0.4">
      <c r="A6" s="10"/>
      <c r="B6" s="10"/>
      <c r="C6" s="10"/>
      <c r="D6" s="588"/>
      <c r="E6" s="589"/>
      <c r="F6" s="589"/>
      <c r="G6" s="589"/>
      <c r="H6" s="589"/>
      <c r="I6" s="590"/>
      <c r="J6" s="10"/>
      <c r="K6" s="10"/>
      <c r="L6" s="10"/>
      <c r="M6" s="10"/>
      <c r="N6" s="10"/>
      <c r="O6" s="10"/>
      <c r="P6" s="10"/>
      <c r="Q6" s="10"/>
      <c r="R6" s="10"/>
      <c r="S6" s="10"/>
      <c r="T6" s="10"/>
      <c r="U6" s="10"/>
      <c r="V6" s="10"/>
      <c r="W6" s="10"/>
      <c r="X6" s="10"/>
      <c r="Y6" s="10"/>
      <c r="Z6" s="10"/>
      <c r="AA6" s="10"/>
      <c r="AB6" s="10"/>
      <c r="AC6" s="10"/>
      <c r="AD6" s="10"/>
      <c r="AE6" s="10"/>
      <c r="AF6" s="10"/>
      <c r="AG6" s="36"/>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78">
        <v>10</v>
      </c>
    </row>
    <row r="7" spans="1:59" x14ac:dyDescent="0.35">
      <c r="A7" s="10"/>
      <c r="B7" s="10"/>
      <c r="C7" s="10"/>
      <c r="D7" s="11"/>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78">
        <v>11</v>
      </c>
    </row>
    <row r="8" spans="1:59" x14ac:dyDescent="0.35">
      <c r="A8" s="10"/>
      <c r="B8" s="73">
        <f>+COUNTIF(B10:B216,"Ok")</f>
        <v>7</v>
      </c>
      <c r="C8" s="10"/>
      <c r="D8" s="11"/>
      <c r="E8" s="14">
        <v>1</v>
      </c>
      <c r="F8" s="14">
        <v>2</v>
      </c>
      <c r="G8" s="14">
        <v>3</v>
      </c>
      <c r="H8" s="14"/>
      <c r="I8" s="14">
        <v>4</v>
      </c>
      <c r="J8" s="14">
        <v>5</v>
      </c>
      <c r="K8" s="14">
        <v>6</v>
      </c>
      <c r="L8" s="14">
        <v>7</v>
      </c>
      <c r="M8" s="14">
        <v>8</v>
      </c>
      <c r="N8" s="14">
        <v>9</v>
      </c>
      <c r="O8" s="14">
        <v>10</v>
      </c>
      <c r="P8" s="14">
        <v>11</v>
      </c>
      <c r="Q8" s="14">
        <v>12</v>
      </c>
      <c r="R8" s="14">
        <v>13</v>
      </c>
      <c r="S8" s="14">
        <v>14</v>
      </c>
      <c r="T8" s="14">
        <v>15</v>
      </c>
      <c r="U8" s="14">
        <v>16</v>
      </c>
      <c r="V8" s="14">
        <v>17</v>
      </c>
      <c r="W8" s="14">
        <v>18</v>
      </c>
      <c r="X8" s="14">
        <v>19</v>
      </c>
      <c r="Y8" s="14">
        <v>20</v>
      </c>
      <c r="Z8" s="14">
        <v>21</v>
      </c>
      <c r="AA8" s="14">
        <v>22</v>
      </c>
      <c r="AB8" s="14">
        <v>23</v>
      </c>
      <c r="AC8" s="14">
        <v>24</v>
      </c>
      <c r="AD8" s="14">
        <v>25</v>
      </c>
      <c r="AE8" s="14">
        <v>26</v>
      </c>
      <c r="AF8" s="14">
        <v>27</v>
      </c>
      <c r="AG8" s="14">
        <v>28</v>
      </c>
      <c r="AH8" s="14">
        <v>29</v>
      </c>
      <c r="AI8" s="14">
        <v>30</v>
      </c>
      <c r="AJ8" s="14">
        <v>31</v>
      </c>
      <c r="AK8" s="14">
        <v>32</v>
      </c>
      <c r="AL8" s="14">
        <v>33</v>
      </c>
      <c r="AM8" s="14"/>
      <c r="AN8" s="14"/>
      <c r="AO8" s="14"/>
      <c r="AP8" s="14"/>
      <c r="AQ8" s="14"/>
      <c r="AR8" s="14"/>
      <c r="AS8" s="14"/>
      <c r="AT8" s="14"/>
      <c r="AU8" s="14"/>
      <c r="AV8" s="14"/>
      <c r="AW8" s="14"/>
      <c r="AX8" s="14"/>
      <c r="AY8" s="14"/>
      <c r="AZ8" s="14"/>
      <c r="BA8" s="14"/>
      <c r="BB8" s="14"/>
      <c r="BC8" s="14"/>
      <c r="BD8" s="14"/>
      <c r="BE8" s="14"/>
      <c r="BF8" s="14"/>
      <c r="BG8" s="78">
        <v>12</v>
      </c>
    </row>
    <row r="9" spans="1:59" ht="19" thickBot="1" x14ac:dyDescent="0.5">
      <c r="A9" s="10"/>
      <c r="B9" s="39" t="s">
        <v>34</v>
      </c>
      <c r="C9" s="40"/>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78">
        <v>13</v>
      </c>
    </row>
    <row r="10" spans="1:59" ht="19" thickBot="1" x14ac:dyDescent="0.5">
      <c r="A10" s="10"/>
      <c r="B10" s="602" t="str">
        <f>IF(COUNTIF(I11:I16,"Warning")&gt;0,"Please Correct","Ok")</f>
        <v>Ok</v>
      </c>
      <c r="C10" s="602"/>
      <c r="BG10" s="78">
        <v>14</v>
      </c>
    </row>
    <row r="11" spans="1:59" ht="15.5" x14ac:dyDescent="0.35">
      <c r="A11" s="10"/>
      <c r="D11" s="2" t="s">
        <v>0</v>
      </c>
      <c r="G11" s="593">
        <v>30</v>
      </c>
      <c r="H11" s="594"/>
      <c r="BG11" s="78">
        <v>15</v>
      </c>
    </row>
    <row r="12" spans="1:59" ht="15.5" x14ac:dyDescent="0.35">
      <c r="A12" s="10"/>
      <c r="D12" s="2" t="s">
        <v>1</v>
      </c>
      <c r="G12" s="595">
        <v>2021</v>
      </c>
      <c r="H12" s="596"/>
      <c r="I12" s="46" t="str">
        <f>IF(OR(G12&lt;0,ISTEXT(G12)),"Warning","")</f>
        <v/>
      </c>
      <c r="BG12" s="78">
        <v>16</v>
      </c>
    </row>
    <row r="13" spans="1:59" ht="16" thickBot="1" x14ac:dyDescent="0.4">
      <c r="A13" s="10"/>
      <c r="D13" s="2" t="s">
        <v>36</v>
      </c>
      <c r="G13" s="597">
        <f>+G12+G11-1</f>
        <v>2050</v>
      </c>
      <c r="H13" s="598"/>
      <c r="J13" s="32"/>
      <c r="BG13" s="78">
        <v>17</v>
      </c>
    </row>
    <row r="14" spans="1:59" ht="15" thickBot="1" x14ac:dyDescent="0.4">
      <c r="A14" s="10"/>
      <c r="BG14" s="78">
        <v>18</v>
      </c>
    </row>
    <row r="15" spans="1:59" ht="15.5" x14ac:dyDescent="0.35">
      <c r="A15" s="10"/>
      <c r="D15" s="2" t="s">
        <v>2</v>
      </c>
      <c r="G15" s="599">
        <v>0.05</v>
      </c>
      <c r="H15" s="600"/>
      <c r="I15" s="179" t="str">
        <f>IF(OR(G15&lt;0%,ISTEXT(G15)),"Warning","for economic analysis")</f>
        <v>for economic analysis</v>
      </c>
      <c r="BG15" s="78">
        <v>19</v>
      </c>
    </row>
    <row r="16" spans="1:59" ht="16" thickBot="1" x14ac:dyDescent="0.4">
      <c r="A16" s="10"/>
      <c r="D16" s="2" t="s">
        <v>3</v>
      </c>
      <c r="G16" s="606">
        <v>0.04</v>
      </c>
      <c r="H16" s="607"/>
      <c r="I16" s="178" t="str">
        <f>IF(OR(G16&lt;0%,ISTEXT(G16)),"Warning","for financial analysis")</f>
        <v>for financial analysis</v>
      </c>
      <c r="BG16" s="78">
        <v>20</v>
      </c>
    </row>
    <row r="17" spans="1:59" x14ac:dyDescent="0.35">
      <c r="A17" s="10"/>
      <c r="BG17" s="78">
        <v>21</v>
      </c>
    </row>
    <row r="18" spans="1:59" x14ac:dyDescent="0.35">
      <c r="A18" s="10"/>
      <c r="BG18" s="78">
        <v>22</v>
      </c>
    </row>
    <row r="19" spans="1:59" ht="19" thickBot="1" x14ac:dyDescent="0.5">
      <c r="A19" s="10"/>
      <c r="B19" s="39" t="s">
        <v>228</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78">
        <v>23</v>
      </c>
    </row>
    <row r="20" spans="1:59" ht="18.5" x14ac:dyDescent="0.45">
      <c r="A20" s="10"/>
      <c r="B20" s="544" t="str">
        <f>IF(COUNTIF(H22:H42,"Warning")&gt;0,"Please Correct","Ok")</f>
        <v>Ok</v>
      </c>
      <c r="C20" s="544"/>
      <c r="BG20" s="78">
        <v>24</v>
      </c>
    </row>
    <row r="21" spans="1:59" ht="19" thickBot="1" x14ac:dyDescent="0.5">
      <c r="A21" s="10"/>
      <c r="C21" s="30" t="s">
        <v>231</v>
      </c>
      <c r="I21" s="103">
        <f>+G12-10</f>
        <v>2011</v>
      </c>
      <c r="J21" s="103">
        <f t="shared" ref="J21" si="0">+I21+1</f>
        <v>2012</v>
      </c>
      <c r="K21" s="103">
        <f t="shared" ref="K21" si="1">+J21+1</f>
        <v>2013</v>
      </c>
      <c r="L21" s="103">
        <f t="shared" ref="L21" si="2">+K21+1</f>
        <v>2014</v>
      </c>
      <c r="M21" s="103">
        <f t="shared" ref="M21" si="3">+L21+1</f>
        <v>2015</v>
      </c>
      <c r="N21" s="103">
        <f t="shared" ref="N21" si="4">+M21+1</f>
        <v>2016</v>
      </c>
      <c r="O21" s="103">
        <f t="shared" ref="O21" si="5">+N21+1</f>
        <v>2017</v>
      </c>
      <c r="P21" s="103">
        <f t="shared" ref="P21" si="6">+O21+1</f>
        <v>2018</v>
      </c>
      <c r="Q21" s="103">
        <f t="shared" ref="Q21" si="7">+P21+1</f>
        <v>2019</v>
      </c>
      <c r="R21" s="103">
        <f t="shared" ref="R21" si="8">+Q21+1</f>
        <v>2020</v>
      </c>
      <c r="BG21" s="78">
        <v>26</v>
      </c>
    </row>
    <row r="22" spans="1:59" ht="15" thickBot="1" x14ac:dyDescent="0.4">
      <c r="A22" s="10"/>
      <c r="C22" s="490" t="s">
        <v>359</v>
      </c>
      <c r="D22" s="491"/>
      <c r="E22" s="491"/>
      <c r="F22" s="492"/>
      <c r="H22" s="6" t="str">
        <f>IF(OR(COUNTIF(I22:BF22,"&lt;0")&gt;0,COUNTIF(I22:BF22,"*")&gt;0),"Warning","")</f>
        <v/>
      </c>
      <c r="I22" s="231"/>
      <c r="J22" s="232"/>
      <c r="K22" s="232"/>
      <c r="L22" s="232"/>
      <c r="M22" s="232"/>
      <c r="N22" s="232">
        <v>96356.811000000002</v>
      </c>
      <c r="O22" s="232">
        <v>94940.356</v>
      </c>
      <c r="P22" s="232">
        <v>92922.661999999997</v>
      </c>
      <c r="Q22" s="232">
        <v>92880.375</v>
      </c>
      <c r="R22" s="460">
        <v>92765.049299999999</v>
      </c>
      <c r="BG22" s="78">
        <v>27</v>
      </c>
    </row>
    <row r="23" spans="1:59" x14ac:dyDescent="0.35">
      <c r="A23" s="10"/>
      <c r="C23" s="490" t="s">
        <v>360</v>
      </c>
      <c r="D23" s="491"/>
      <c r="E23" s="491"/>
      <c r="F23" s="492"/>
      <c r="H23" s="2" t="str">
        <f t="shared" ref="H23:H26" si="9">IF(OR(COUNTIF(I23:BF23,"&lt;0")&gt;0,COUNTIF(I23:BF23,"*")&gt;0),"Warning","")</f>
        <v/>
      </c>
      <c r="I23" s="234"/>
      <c r="J23" s="235"/>
      <c r="K23" s="235"/>
      <c r="L23" s="235"/>
      <c r="M23" s="235"/>
      <c r="N23" s="235">
        <v>97825.047999999995</v>
      </c>
      <c r="O23" s="235">
        <v>94142.944000000003</v>
      </c>
      <c r="P23" s="235">
        <v>109861.626</v>
      </c>
      <c r="Q23" s="235">
        <v>97302.387000000002</v>
      </c>
      <c r="R23" s="461">
        <v>98140.233240074493</v>
      </c>
      <c r="BG23" s="78">
        <v>28</v>
      </c>
    </row>
    <row r="24" spans="1:59" x14ac:dyDescent="0.35">
      <c r="A24" s="10"/>
      <c r="C24" s="532" t="s">
        <v>358</v>
      </c>
      <c r="D24" s="533"/>
      <c r="E24" s="533"/>
      <c r="F24" s="534"/>
      <c r="H24" s="2" t="str">
        <f t="shared" si="9"/>
        <v/>
      </c>
      <c r="I24" s="234"/>
      <c r="J24" s="235">
        <v>916297.3918861046</v>
      </c>
      <c r="K24" s="235">
        <v>994470.52419174928</v>
      </c>
      <c r="L24" s="235">
        <v>1253826.1868278771</v>
      </c>
      <c r="M24" s="235">
        <v>1673293.3242310383</v>
      </c>
      <c r="N24" s="235">
        <v>1823003.9780098596</v>
      </c>
      <c r="O24" s="235">
        <v>1822201.1503526471</v>
      </c>
      <c r="P24" s="235">
        <v>1821398.3226954343</v>
      </c>
      <c r="Q24" s="235">
        <v>1814176.9276381109</v>
      </c>
      <c r="R24" s="461">
        <v>1806955.5325807878</v>
      </c>
      <c r="BG24" s="78">
        <v>29</v>
      </c>
    </row>
    <row r="25" spans="1:59" x14ac:dyDescent="0.35">
      <c r="A25" s="10"/>
      <c r="C25" s="532" t="s">
        <v>361</v>
      </c>
      <c r="D25" s="533"/>
      <c r="E25" s="533"/>
      <c r="F25" s="534"/>
      <c r="H25" s="2" t="str">
        <f t="shared" si="9"/>
        <v/>
      </c>
      <c r="I25" s="234"/>
      <c r="J25" s="235"/>
      <c r="K25" s="235"/>
      <c r="L25" s="235"/>
      <c r="M25" s="235"/>
      <c r="N25" s="235">
        <v>85262902.559119999</v>
      </c>
      <c r="O25" s="235">
        <v>77578409.033299997</v>
      </c>
      <c r="P25" s="235">
        <v>86489425.790179998</v>
      </c>
      <c r="Q25" s="235">
        <v>75148219.544650003</v>
      </c>
      <c r="R25" s="461">
        <v>75795301.853060156</v>
      </c>
      <c r="BG25" s="78">
        <v>30</v>
      </c>
    </row>
    <row r="26" spans="1:59" ht="15" thickBot="1" x14ac:dyDescent="0.4">
      <c r="A26" s="10"/>
      <c r="C26" s="618"/>
      <c r="D26" s="619"/>
      <c r="E26" s="619"/>
      <c r="F26" s="620"/>
      <c r="H26" s="2" t="str">
        <f t="shared" si="9"/>
        <v/>
      </c>
      <c r="I26" s="462"/>
      <c r="J26" s="463"/>
      <c r="K26" s="463"/>
      <c r="L26" s="463"/>
      <c r="M26" s="463"/>
      <c r="N26" s="463"/>
      <c r="O26" s="463"/>
      <c r="P26" s="463"/>
      <c r="Q26" s="463"/>
      <c r="R26" s="464"/>
      <c r="BG26" s="78">
        <v>31</v>
      </c>
    </row>
    <row r="27" spans="1:59" ht="15" customHeight="1" x14ac:dyDescent="0.45">
      <c r="A27" s="10"/>
      <c r="C27" s="30"/>
      <c r="BG27" s="78">
        <v>32</v>
      </c>
    </row>
    <row r="28" spans="1:59" ht="15" customHeight="1" x14ac:dyDescent="0.45">
      <c r="A28" s="10"/>
      <c r="C28" s="30"/>
      <c r="BG28" s="78">
        <v>33</v>
      </c>
    </row>
    <row r="29" spans="1:59" ht="19" thickBot="1" x14ac:dyDescent="0.5">
      <c r="A29" s="10"/>
      <c r="C29" s="30" t="s">
        <v>230</v>
      </c>
      <c r="I29" s="103">
        <f>+G12</f>
        <v>2021</v>
      </c>
      <c r="J29" s="3">
        <f t="shared" ref="J29" si="10">+I29+1</f>
        <v>2022</v>
      </c>
      <c r="K29" s="3">
        <f t="shared" ref="K29" si="11">+J29+1</f>
        <v>2023</v>
      </c>
      <c r="L29" s="3">
        <f t="shared" ref="L29" si="12">+K29+1</f>
        <v>2024</v>
      </c>
      <c r="M29" s="3">
        <f t="shared" ref="M29" si="13">+L29+1</f>
        <v>2025</v>
      </c>
      <c r="N29" s="3">
        <f t="shared" ref="N29" si="14">+M29+1</f>
        <v>2026</v>
      </c>
      <c r="O29" s="3">
        <f t="shared" ref="O29" si="15">+N29+1</f>
        <v>2027</v>
      </c>
      <c r="P29" s="3">
        <f t="shared" ref="P29" si="16">+O29+1</f>
        <v>2028</v>
      </c>
      <c r="Q29" s="3">
        <f t="shared" ref="Q29" si="17">+P29+1</f>
        <v>2029</v>
      </c>
      <c r="R29" s="3">
        <f t="shared" ref="R29" si="18">+Q29+1</f>
        <v>2030</v>
      </c>
      <c r="S29" s="3">
        <f t="shared" ref="S29" si="19">+R29+1</f>
        <v>2031</v>
      </c>
      <c r="T29" s="3">
        <f t="shared" ref="T29" si="20">+S29+1</f>
        <v>2032</v>
      </c>
      <c r="U29" s="3">
        <f t="shared" ref="U29" si="21">+T29+1</f>
        <v>2033</v>
      </c>
      <c r="V29" s="3">
        <f t="shared" ref="V29" si="22">+U29+1</f>
        <v>2034</v>
      </c>
      <c r="W29" s="3">
        <f t="shared" ref="W29" si="23">+V29+1</f>
        <v>2035</v>
      </c>
      <c r="X29" s="3">
        <f t="shared" ref="X29" si="24">+W29+1</f>
        <v>2036</v>
      </c>
      <c r="Y29" s="3">
        <f t="shared" ref="Y29" si="25">+X29+1</f>
        <v>2037</v>
      </c>
      <c r="Z29" s="3">
        <f t="shared" ref="Z29" si="26">+Y29+1</f>
        <v>2038</v>
      </c>
      <c r="AA29" s="3">
        <f t="shared" ref="AA29" si="27">+Z29+1</f>
        <v>2039</v>
      </c>
      <c r="AB29" s="3">
        <f t="shared" ref="AB29" si="28">+AA29+1</f>
        <v>2040</v>
      </c>
      <c r="AC29" s="3">
        <f t="shared" ref="AC29" si="29">+AB29+1</f>
        <v>2041</v>
      </c>
      <c r="AD29" s="3">
        <f t="shared" ref="AD29" si="30">+AC29+1</f>
        <v>2042</v>
      </c>
      <c r="AE29" s="3">
        <f t="shared" ref="AE29" si="31">+AD29+1</f>
        <v>2043</v>
      </c>
      <c r="AF29" s="3">
        <f t="shared" ref="AF29" si="32">+AE29+1</f>
        <v>2044</v>
      </c>
      <c r="AG29" s="3">
        <f t="shared" ref="AG29" si="33">+AF29+1</f>
        <v>2045</v>
      </c>
      <c r="AH29" s="3">
        <f t="shared" ref="AH29" si="34">+AG29+1</f>
        <v>2046</v>
      </c>
      <c r="AI29" s="3">
        <f t="shared" ref="AI29" si="35">+AH29+1</f>
        <v>2047</v>
      </c>
      <c r="AJ29" s="3">
        <f t="shared" ref="AJ29" si="36">+AI29+1</f>
        <v>2048</v>
      </c>
      <c r="AK29" s="3">
        <f t="shared" ref="AK29" si="37">+AJ29+1</f>
        <v>2049</v>
      </c>
      <c r="AL29" s="3">
        <f t="shared" ref="AL29" si="38">+AK29+1</f>
        <v>2050</v>
      </c>
      <c r="AM29" s="3">
        <f t="shared" ref="AM29" si="39">+AL29+1</f>
        <v>2051</v>
      </c>
      <c r="AN29" s="3">
        <f t="shared" ref="AN29" si="40">+AM29+1</f>
        <v>2052</v>
      </c>
      <c r="AO29" s="3">
        <f t="shared" ref="AO29" si="41">+AN29+1</f>
        <v>2053</v>
      </c>
      <c r="AP29" s="3">
        <f t="shared" ref="AP29" si="42">+AO29+1</f>
        <v>2054</v>
      </c>
      <c r="AQ29" s="3">
        <f t="shared" ref="AQ29" si="43">+AP29+1</f>
        <v>2055</v>
      </c>
      <c r="AR29" s="3">
        <f t="shared" ref="AR29" si="44">+AQ29+1</f>
        <v>2056</v>
      </c>
      <c r="AS29" s="3">
        <f t="shared" ref="AS29" si="45">+AR29+1</f>
        <v>2057</v>
      </c>
      <c r="AT29" s="3">
        <f t="shared" ref="AT29" si="46">+AS29+1</f>
        <v>2058</v>
      </c>
      <c r="AU29" s="3">
        <f t="shared" ref="AU29" si="47">+AT29+1</f>
        <v>2059</v>
      </c>
      <c r="AV29" s="3">
        <f t="shared" ref="AV29" si="48">+AU29+1</f>
        <v>2060</v>
      </c>
      <c r="AW29" s="3">
        <f t="shared" ref="AW29" si="49">+AV29+1</f>
        <v>2061</v>
      </c>
      <c r="AX29" s="3">
        <f t="shared" ref="AX29" si="50">+AW29+1</f>
        <v>2062</v>
      </c>
      <c r="AY29" s="3">
        <f t="shared" ref="AY29" si="51">+AX29+1</f>
        <v>2063</v>
      </c>
      <c r="AZ29" s="3">
        <f t="shared" ref="AZ29" si="52">+AY29+1</f>
        <v>2064</v>
      </c>
      <c r="BA29" s="3">
        <f t="shared" ref="BA29" si="53">+AZ29+1</f>
        <v>2065</v>
      </c>
      <c r="BB29" s="3">
        <f t="shared" ref="BB29" si="54">+BA29+1</f>
        <v>2066</v>
      </c>
      <c r="BC29" s="3">
        <f t="shared" ref="BC29" si="55">+BB29+1</f>
        <v>2067</v>
      </c>
      <c r="BD29" s="3">
        <f t="shared" ref="BD29" si="56">+BC29+1</f>
        <v>2068</v>
      </c>
      <c r="BE29" s="3">
        <f t="shared" ref="BE29" si="57">+BD29+1</f>
        <v>2069</v>
      </c>
      <c r="BF29" s="3">
        <f t="shared" ref="BF29" si="58">+BE29+1</f>
        <v>2070</v>
      </c>
      <c r="BG29" s="78">
        <v>34</v>
      </c>
    </row>
    <row r="30" spans="1:59" x14ac:dyDescent="0.35">
      <c r="A30" s="10"/>
      <c r="C30" s="505" t="str">
        <f>IF(ISBLANK(C22),"",C22)</f>
        <v>Train km/year, freigth transport [train-km]</v>
      </c>
      <c r="D30" s="506"/>
      <c r="E30" s="506"/>
      <c r="F30" s="507"/>
      <c r="H30" s="2" t="str">
        <f t="shared" ref="H30:H34" si="59">IF(OR(COUNTIF(I30:BF30,"&lt;0")&gt;0,COUNTIF(I30:BF30,"*")&gt;0),"Warning","")</f>
        <v/>
      </c>
      <c r="I30" s="231">
        <v>97182.4326</v>
      </c>
      <c r="J30" s="232">
        <v>97182.4326</v>
      </c>
      <c r="K30" s="232">
        <v>97182.4326</v>
      </c>
      <c r="L30" s="232">
        <v>97182.4326</v>
      </c>
      <c r="M30" s="232">
        <v>97182.4326</v>
      </c>
      <c r="N30" s="233">
        <v>97182.4326</v>
      </c>
      <c r="O30" s="233">
        <v>97182.4326</v>
      </c>
      <c r="P30" s="233">
        <v>97182.4326</v>
      </c>
      <c r="Q30" s="233">
        <v>97182.4326</v>
      </c>
      <c r="R30" s="233">
        <v>97182.4326</v>
      </c>
      <c r="S30" s="233">
        <v>97182.4326</v>
      </c>
      <c r="T30" s="233">
        <v>97182.4326</v>
      </c>
      <c r="U30" s="233">
        <v>97182.4326</v>
      </c>
      <c r="V30" s="233">
        <v>97182.4326</v>
      </c>
      <c r="W30" s="233">
        <v>97182.4326</v>
      </c>
      <c r="X30" s="233">
        <v>97182.4326</v>
      </c>
      <c r="Y30" s="233">
        <v>97182.4326</v>
      </c>
      <c r="Z30" s="233">
        <v>97182.4326</v>
      </c>
      <c r="AA30" s="233">
        <v>97182.4326</v>
      </c>
      <c r="AB30" s="233">
        <v>97182.4326</v>
      </c>
      <c r="AC30" s="233">
        <v>97182.4326</v>
      </c>
      <c r="AD30" s="233">
        <v>97182.4326</v>
      </c>
      <c r="AE30" s="233">
        <v>97182.4326</v>
      </c>
      <c r="AF30" s="233">
        <v>97182.4326</v>
      </c>
      <c r="AG30" s="233">
        <v>97182.4326</v>
      </c>
      <c r="AH30" s="233">
        <v>97182.4326</v>
      </c>
      <c r="AI30" s="233">
        <v>97182.4326</v>
      </c>
      <c r="AJ30" s="233">
        <v>97182.4326</v>
      </c>
      <c r="AK30" s="233">
        <v>97182.4326</v>
      </c>
      <c r="AL30" s="233">
        <v>97182.4326</v>
      </c>
      <c r="AM30" s="233"/>
      <c r="AN30" s="233"/>
      <c r="AO30" s="233"/>
      <c r="AP30" s="233"/>
      <c r="AQ30" s="233"/>
      <c r="AR30" s="233"/>
      <c r="AS30" s="233"/>
      <c r="AT30" s="233"/>
      <c r="AU30" s="233"/>
      <c r="AV30" s="233"/>
      <c r="AW30" s="233"/>
      <c r="AX30" s="233"/>
      <c r="AY30" s="233"/>
      <c r="AZ30" s="233"/>
      <c r="BA30" s="233"/>
      <c r="BB30" s="233"/>
      <c r="BC30" s="233"/>
      <c r="BD30" s="233"/>
      <c r="BE30" s="233"/>
      <c r="BF30" s="233"/>
      <c r="BG30" s="78">
        <v>35</v>
      </c>
    </row>
    <row r="31" spans="1:59" x14ac:dyDescent="0.35">
      <c r="A31" s="10"/>
      <c r="C31" s="621" t="str">
        <f>IF(ISBLANK(C23),"",C23)</f>
        <v>Train km/year, passenger transport [train-km]</v>
      </c>
      <c r="D31" s="622"/>
      <c r="E31" s="622"/>
      <c r="F31" s="623"/>
      <c r="H31" s="2" t="str">
        <f t="shared" si="59"/>
        <v/>
      </c>
      <c r="I31" s="234">
        <v>98800.502898326376</v>
      </c>
      <c r="J31" s="235">
        <v>99282.530940894998</v>
      </c>
      <c r="K31" s="235">
        <v>99722.702474191159</v>
      </c>
      <c r="L31" s="235">
        <v>100167.3254872329</v>
      </c>
      <c r="M31" s="235">
        <v>100609.07858082518</v>
      </c>
      <c r="N31" s="236">
        <v>100737.11753126459</v>
      </c>
      <c r="O31" s="236">
        <v>100863.17872337122</v>
      </c>
      <c r="P31" s="236">
        <v>100989.24167325321</v>
      </c>
      <c r="Q31" s="236">
        <v>101121.25523453922</v>
      </c>
      <c r="R31" s="236">
        <v>101253.66201305682</v>
      </c>
      <c r="S31" s="236">
        <v>101354.01863407936</v>
      </c>
      <c r="T31" s="236">
        <v>101442.18665219602</v>
      </c>
      <c r="U31" s="236">
        <v>101487.80908396607</v>
      </c>
      <c r="V31" s="236">
        <v>101519.6008530785</v>
      </c>
      <c r="W31" s="236">
        <v>101547.25316686954</v>
      </c>
      <c r="X31" s="236">
        <v>101572.85828542995</v>
      </c>
      <c r="Y31" s="236">
        <v>101596.39751310326</v>
      </c>
      <c r="Z31" s="236">
        <v>101615.7079611114</v>
      </c>
      <c r="AA31" s="236">
        <v>101632.91007201149</v>
      </c>
      <c r="AB31" s="236">
        <v>101647.99098154805</v>
      </c>
      <c r="AC31" s="236">
        <v>101663.09738011817</v>
      </c>
      <c r="AD31" s="236">
        <v>101678.22931977327</v>
      </c>
      <c r="AE31" s="236">
        <v>101691.22149082975</v>
      </c>
      <c r="AF31" s="236">
        <v>101704.23250348626</v>
      </c>
      <c r="AG31" s="236">
        <v>101717.26239072546</v>
      </c>
      <c r="AH31" s="236">
        <v>101730.31118558846</v>
      </c>
      <c r="AI31" s="236">
        <v>101743.37892117504</v>
      </c>
      <c r="AJ31" s="236">
        <v>101754.28451239887</v>
      </c>
      <c r="AK31" s="236">
        <v>101765.20330299716</v>
      </c>
      <c r="AL31" s="236">
        <v>101792.90392218169</v>
      </c>
      <c r="AM31" s="236"/>
      <c r="AN31" s="236"/>
      <c r="AO31" s="236"/>
      <c r="AP31" s="236"/>
      <c r="AQ31" s="236"/>
      <c r="AR31" s="236"/>
      <c r="AS31" s="236"/>
      <c r="AT31" s="236"/>
      <c r="AU31" s="236"/>
      <c r="AV31" s="236"/>
      <c r="AW31" s="236"/>
      <c r="AX31" s="236"/>
      <c r="AY31" s="236"/>
      <c r="AZ31" s="236"/>
      <c r="BA31" s="236"/>
      <c r="BB31" s="236"/>
      <c r="BC31" s="236"/>
      <c r="BD31" s="236"/>
      <c r="BE31" s="236"/>
      <c r="BF31" s="236"/>
      <c r="BG31" s="78">
        <v>36</v>
      </c>
    </row>
    <row r="32" spans="1:59" x14ac:dyDescent="0.35">
      <c r="A32" s="10"/>
      <c r="C32" s="621" t="str">
        <f>IF(ISBLANK(C24),"",C24)</f>
        <v>Passenger/year</v>
      </c>
      <c r="D32" s="622"/>
      <c r="E32" s="622"/>
      <c r="F32" s="623"/>
      <c r="H32" s="2" t="str">
        <f t="shared" si="59"/>
        <v/>
      </c>
      <c r="I32" s="234">
        <v>1820345.5440970967</v>
      </c>
      <c r="J32" s="235">
        <v>1833735.5556134062</v>
      </c>
      <c r="K32" s="235">
        <v>1847125.5671297149</v>
      </c>
      <c r="L32" s="235">
        <v>1860515.5786460242</v>
      </c>
      <c r="M32" s="235">
        <v>1873905.5901623336</v>
      </c>
      <c r="N32" s="236">
        <v>1888455.8241042779</v>
      </c>
      <c r="O32" s="236">
        <v>1903006.0580462222</v>
      </c>
      <c r="P32" s="236">
        <v>1917556.291988167</v>
      </c>
      <c r="Q32" s="236">
        <v>1932106.5259301113</v>
      </c>
      <c r="R32" s="236">
        <v>1946656.7598720563</v>
      </c>
      <c r="S32" s="236">
        <v>1936112.6339883842</v>
      </c>
      <c r="T32" s="236">
        <v>1925568.5081047122</v>
      </c>
      <c r="U32" s="236">
        <v>1915024.3822210399</v>
      </c>
      <c r="V32" s="236">
        <v>1904480.2563373677</v>
      </c>
      <c r="W32" s="236">
        <v>1893936.130453696</v>
      </c>
      <c r="X32" s="236">
        <v>1892308.8647933977</v>
      </c>
      <c r="Y32" s="236">
        <v>1890681.5991331001</v>
      </c>
      <c r="Z32" s="236">
        <v>1889054.3334728025</v>
      </c>
      <c r="AA32" s="236">
        <v>1887427.0678125042</v>
      </c>
      <c r="AB32" s="236">
        <v>1885799.8021522067</v>
      </c>
      <c r="AC32" s="236">
        <v>1885397.2074619927</v>
      </c>
      <c r="AD32" s="236">
        <v>1884994.6127717786</v>
      </c>
      <c r="AE32" s="236">
        <v>1884592.018081564</v>
      </c>
      <c r="AF32" s="236">
        <v>1884189.4233913501</v>
      </c>
      <c r="AG32" s="236">
        <v>1883786.8287011362</v>
      </c>
      <c r="AH32" s="236">
        <v>1883750.9348456534</v>
      </c>
      <c r="AI32" s="236">
        <v>1883715.0409901701</v>
      </c>
      <c r="AJ32" s="236">
        <v>1883679.1471346871</v>
      </c>
      <c r="AK32" s="236">
        <v>1883643.253279204</v>
      </c>
      <c r="AL32" s="236">
        <v>1883607.3594237207</v>
      </c>
      <c r="AM32" s="236"/>
      <c r="AN32" s="236"/>
      <c r="AO32" s="236"/>
      <c r="AP32" s="236"/>
      <c r="AQ32" s="236"/>
      <c r="AR32" s="236"/>
      <c r="AS32" s="236"/>
      <c r="AT32" s="236"/>
      <c r="AU32" s="236"/>
      <c r="AV32" s="236"/>
      <c r="AW32" s="236"/>
      <c r="AX32" s="236"/>
      <c r="AY32" s="236"/>
      <c r="AZ32" s="236"/>
      <c r="BA32" s="236"/>
      <c r="BB32" s="236"/>
      <c r="BC32" s="236"/>
      <c r="BD32" s="236"/>
      <c r="BE32" s="236"/>
      <c r="BF32" s="236"/>
      <c r="BG32" s="78">
        <v>37</v>
      </c>
    </row>
    <row r="33" spans="1:59" x14ac:dyDescent="0.35">
      <c r="A33" s="10"/>
      <c r="C33" s="621" t="str">
        <f>IF(ISBLANK(C25),"",C25)</f>
        <v>Tonne km, freigth transport [tkm]</v>
      </c>
      <c r="D33" s="622"/>
      <c r="E33" s="622"/>
      <c r="F33" s="623"/>
      <c r="H33" s="2" t="str">
        <f t="shared" si="59"/>
        <v/>
      </c>
      <c r="I33" s="234">
        <v>76305238.872765377</v>
      </c>
      <c r="J33" s="235">
        <v>76677516.987274781</v>
      </c>
      <c r="K33" s="235">
        <v>77017468.637396634</v>
      </c>
      <c r="L33" s="235">
        <v>77360858.237886742</v>
      </c>
      <c r="M33" s="235">
        <v>77702031.352805302</v>
      </c>
      <c r="N33" s="236">
        <v>77800917.921311453</v>
      </c>
      <c r="O33" s="236">
        <v>77898277.034819007</v>
      </c>
      <c r="P33" s="236">
        <v>77995637.505885124</v>
      </c>
      <c r="Q33" s="236">
        <v>78097593.731135711</v>
      </c>
      <c r="R33" s="236">
        <v>78199853.644463852</v>
      </c>
      <c r="S33" s="236">
        <v>78277360.698729247</v>
      </c>
      <c r="T33" s="236">
        <v>78345454.296291739</v>
      </c>
      <c r="U33" s="236">
        <v>78380689.244010106</v>
      </c>
      <c r="V33" s="236">
        <v>78405242.545513123</v>
      </c>
      <c r="W33" s="236">
        <v>78426598.878196791</v>
      </c>
      <c r="X33" s="236">
        <v>78446374.128633797</v>
      </c>
      <c r="Y33" s="236">
        <v>78464553.857863933</v>
      </c>
      <c r="Z33" s="236">
        <v>78479467.631627992</v>
      </c>
      <c r="AA33" s="236">
        <v>78492753.102276847</v>
      </c>
      <c r="AB33" s="236">
        <v>78504400.334536269</v>
      </c>
      <c r="AC33" s="236">
        <v>78516067.2523918</v>
      </c>
      <c r="AD33" s="236">
        <v>78527753.896043599</v>
      </c>
      <c r="AE33" s="236">
        <v>78537787.961527675</v>
      </c>
      <c r="AF33" s="236">
        <v>78547836.578686565</v>
      </c>
      <c r="AG33" s="236">
        <v>78557899.772993341</v>
      </c>
      <c r="AH33" s="236">
        <v>78567977.569966167</v>
      </c>
      <c r="AI33" s="236">
        <v>78578069.995168552</v>
      </c>
      <c r="AJ33" s="236">
        <v>78586492.561035842</v>
      </c>
      <c r="AK33" s="236">
        <v>78594925.320995197</v>
      </c>
      <c r="AL33" s="236">
        <v>78616318.960721642</v>
      </c>
      <c r="AM33" s="236"/>
      <c r="AN33" s="236"/>
      <c r="AO33" s="236"/>
      <c r="AP33" s="236"/>
      <c r="AQ33" s="236"/>
      <c r="AR33" s="236"/>
      <c r="AS33" s="236"/>
      <c r="AT33" s="236"/>
      <c r="AU33" s="236"/>
      <c r="AV33" s="236"/>
      <c r="AW33" s="236"/>
      <c r="AX33" s="236"/>
      <c r="AY33" s="236"/>
      <c r="AZ33" s="236"/>
      <c r="BA33" s="236"/>
      <c r="BB33" s="236"/>
      <c r="BC33" s="236"/>
      <c r="BD33" s="236"/>
      <c r="BE33" s="236"/>
      <c r="BF33" s="236"/>
      <c r="BG33" s="78">
        <v>38</v>
      </c>
    </row>
    <row r="34" spans="1:59" ht="15" thickBot="1" x14ac:dyDescent="0.4">
      <c r="A34" s="10"/>
      <c r="C34" s="615" t="str">
        <f>IF(ISBLANK(C26),"",C26)</f>
        <v/>
      </c>
      <c r="D34" s="616"/>
      <c r="E34" s="616"/>
      <c r="F34" s="617"/>
      <c r="H34" s="2" t="str">
        <f t="shared" si="59"/>
        <v/>
      </c>
      <c r="I34" s="240"/>
      <c r="J34" s="241"/>
      <c r="K34" s="241"/>
      <c r="L34" s="241"/>
      <c r="M34" s="241"/>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42"/>
      <c r="AX34" s="242"/>
      <c r="AY34" s="242"/>
      <c r="AZ34" s="242"/>
      <c r="BA34" s="242"/>
      <c r="BB34" s="242"/>
      <c r="BC34" s="242"/>
      <c r="BD34" s="242"/>
      <c r="BE34" s="242"/>
      <c r="BF34" s="242"/>
      <c r="BG34" s="78">
        <v>39</v>
      </c>
    </row>
    <row r="35" spans="1:59" x14ac:dyDescent="0.35">
      <c r="A35" s="10"/>
      <c r="BG35" s="78">
        <v>40</v>
      </c>
    </row>
    <row r="36" spans="1:59" ht="15" customHeight="1" x14ac:dyDescent="0.45">
      <c r="A36" s="10"/>
      <c r="C36" s="30"/>
      <c r="BG36" s="78">
        <v>41</v>
      </c>
    </row>
    <row r="37" spans="1:59" ht="19" thickBot="1" x14ac:dyDescent="0.5">
      <c r="A37" s="10"/>
      <c r="C37" s="30" t="s">
        <v>229</v>
      </c>
      <c r="F37" s="180"/>
      <c r="I37" s="103">
        <f>+G12</f>
        <v>2021</v>
      </c>
      <c r="J37" s="3">
        <f t="shared" ref="J37" si="60">+I37+1</f>
        <v>2022</v>
      </c>
      <c r="K37" s="3">
        <f t="shared" ref="K37" si="61">+J37+1</f>
        <v>2023</v>
      </c>
      <c r="L37" s="3">
        <f t="shared" ref="L37" si="62">+K37+1</f>
        <v>2024</v>
      </c>
      <c r="M37" s="3">
        <f t="shared" ref="M37" si="63">+L37+1</f>
        <v>2025</v>
      </c>
      <c r="N37" s="3">
        <f t="shared" ref="N37" si="64">+M37+1</f>
        <v>2026</v>
      </c>
      <c r="O37" s="3">
        <f t="shared" ref="O37" si="65">+N37+1</f>
        <v>2027</v>
      </c>
      <c r="P37" s="3">
        <f t="shared" ref="P37" si="66">+O37+1</f>
        <v>2028</v>
      </c>
      <c r="Q37" s="3">
        <f t="shared" ref="Q37" si="67">+P37+1</f>
        <v>2029</v>
      </c>
      <c r="R37" s="3">
        <f t="shared" ref="R37" si="68">+Q37+1</f>
        <v>2030</v>
      </c>
      <c r="S37" s="3">
        <f t="shared" ref="S37" si="69">+R37+1</f>
        <v>2031</v>
      </c>
      <c r="T37" s="3">
        <f t="shared" ref="T37" si="70">+S37+1</f>
        <v>2032</v>
      </c>
      <c r="U37" s="3">
        <f t="shared" ref="U37" si="71">+T37+1</f>
        <v>2033</v>
      </c>
      <c r="V37" s="3">
        <f t="shared" ref="V37" si="72">+U37+1</f>
        <v>2034</v>
      </c>
      <c r="W37" s="3">
        <f t="shared" ref="W37" si="73">+V37+1</f>
        <v>2035</v>
      </c>
      <c r="X37" s="3">
        <f t="shared" ref="X37" si="74">+W37+1</f>
        <v>2036</v>
      </c>
      <c r="Y37" s="3">
        <f t="shared" ref="Y37" si="75">+X37+1</f>
        <v>2037</v>
      </c>
      <c r="Z37" s="3">
        <f t="shared" ref="Z37" si="76">+Y37+1</f>
        <v>2038</v>
      </c>
      <c r="AA37" s="3">
        <f t="shared" ref="AA37" si="77">+Z37+1</f>
        <v>2039</v>
      </c>
      <c r="AB37" s="3">
        <f t="shared" ref="AB37" si="78">+AA37+1</f>
        <v>2040</v>
      </c>
      <c r="AC37" s="3">
        <f t="shared" ref="AC37" si="79">+AB37+1</f>
        <v>2041</v>
      </c>
      <c r="AD37" s="3">
        <f t="shared" ref="AD37" si="80">+AC37+1</f>
        <v>2042</v>
      </c>
      <c r="AE37" s="3">
        <f t="shared" ref="AE37" si="81">+AD37+1</f>
        <v>2043</v>
      </c>
      <c r="AF37" s="3">
        <f t="shared" ref="AF37" si="82">+AE37+1</f>
        <v>2044</v>
      </c>
      <c r="AG37" s="3">
        <f t="shared" ref="AG37" si="83">+AF37+1</f>
        <v>2045</v>
      </c>
      <c r="AH37" s="3">
        <f t="shared" ref="AH37" si="84">+AG37+1</f>
        <v>2046</v>
      </c>
      <c r="AI37" s="3">
        <f t="shared" ref="AI37" si="85">+AH37+1</f>
        <v>2047</v>
      </c>
      <c r="AJ37" s="3">
        <f t="shared" ref="AJ37" si="86">+AI37+1</f>
        <v>2048</v>
      </c>
      <c r="AK37" s="3">
        <f t="shared" ref="AK37" si="87">+AJ37+1</f>
        <v>2049</v>
      </c>
      <c r="AL37" s="3">
        <f t="shared" ref="AL37" si="88">+AK37+1</f>
        <v>2050</v>
      </c>
      <c r="AM37" s="3">
        <f t="shared" ref="AM37" si="89">+AL37+1</f>
        <v>2051</v>
      </c>
      <c r="AN37" s="3">
        <f t="shared" ref="AN37" si="90">+AM37+1</f>
        <v>2052</v>
      </c>
      <c r="AO37" s="3">
        <f t="shared" ref="AO37" si="91">+AN37+1</f>
        <v>2053</v>
      </c>
      <c r="AP37" s="3">
        <f t="shared" ref="AP37" si="92">+AO37+1</f>
        <v>2054</v>
      </c>
      <c r="AQ37" s="3">
        <f t="shared" ref="AQ37" si="93">+AP37+1</f>
        <v>2055</v>
      </c>
      <c r="AR37" s="3">
        <f t="shared" ref="AR37" si="94">+AQ37+1</f>
        <v>2056</v>
      </c>
      <c r="AS37" s="3">
        <f t="shared" ref="AS37" si="95">+AR37+1</f>
        <v>2057</v>
      </c>
      <c r="AT37" s="3">
        <f t="shared" ref="AT37" si="96">+AS37+1</f>
        <v>2058</v>
      </c>
      <c r="AU37" s="3">
        <f t="shared" ref="AU37" si="97">+AT37+1</f>
        <v>2059</v>
      </c>
      <c r="AV37" s="3">
        <f t="shared" ref="AV37" si="98">+AU37+1</f>
        <v>2060</v>
      </c>
      <c r="AW37" s="3">
        <f t="shared" ref="AW37" si="99">+AV37+1</f>
        <v>2061</v>
      </c>
      <c r="AX37" s="3">
        <f t="shared" ref="AX37" si="100">+AW37+1</f>
        <v>2062</v>
      </c>
      <c r="AY37" s="3">
        <f t="shared" ref="AY37" si="101">+AX37+1</f>
        <v>2063</v>
      </c>
      <c r="AZ37" s="3">
        <f t="shared" ref="AZ37" si="102">+AY37+1</f>
        <v>2064</v>
      </c>
      <c r="BA37" s="3">
        <f t="shared" ref="BA37" si="103">+AZ37+1</f>
        <v>2065</v>
      </c>
      <c r="BB37" s="3">
        <f t="shared" ref="BB37" si="104">+BA37+1</f>
        <v>2066</v>
      </c>
      <c r="BC37" s="3">
        <f t="shared" ref="BC37" si="105">+BB37+1</f>
        <v>2067</v>
      </c>
      <c r="BD37" s="3">
        <f t="shared" ref="BD37" si="106">+BC37+1</f>
        <v>2068</v>
      </c>
      <c r="BE37" s="3">
        <f t="shared" ref="BE37" si="107">+BD37+1</f>
        <v>2069</v>
      </c>
      <c r="BF37" s="3">
        <f t="shared" ref="BF37" si="108">+BE37+1</f>
        <v>2070</v>
      </c>
      <c r="BG37" s="78">
        <v>42</v>
      </c>
    </row>
    <row r="38" spans="1:59" x14ac:dyDescent="0.35">
      <c r="A38" s="10"/>
      <c r="C38" s="505" t="str">
        <f>IF(ISBLANK(C30),"",C30)</f>
        <v>Train km/year, freigth transport [train-km]</v>
      </c>
      <c r="D38" s="506"/>
      <c r="E38" s="506"/>
      <c r="F38" s="507"/>
      <c r="H38" s="2" t="str">
        <f t="shared" ref="H38:H42" si="109">IF(OR(COUNTIF(I38:BF38,"&lt;0")&gt;0,COUNTIF(I38:BF38,"*")&gt;0),"Warning","")</f>
        <v/>
      </c>
      <c r="I38" s="231">
        <v>97182.4326</v>
      </c>
      <c r="J38" s="232">
        <v>97182.4326</v>
      </c>
      <c r="K38" s="232">
        <v>97182.4326</v>
      </c>
      <c r="L38" s="232">
        <v>105509.1192</v>
      </c>
      <c r="M38" s="232">
        <v>114301.54580000001</v>
      </c>
      <c r="N38" s="233">
        <v>114301.54580000001</v>
      </c>
      <c r="O38" s="233">
        <v>114301.54580000001</v>
      </c>
      <c r="P38" s="233">
        <v>114301.54580000001</v>
      </c>
      <c r="Q38" s="233">
        <v>114301.54580000001</v>
      </c>
      <c r="R38" s="233">
        <v>114301.54580000001</v>
      </c>
      <c r="S38" s="233">
        <v>114301.54580000001</v>
      </c>
      <c r="T38" s="233">
        <v>114301.54580000001</v>
      </c>
      <c r="U38" s="233">
        <v>114301.54580000001</v>
      </c>
      <c r="V38" s="233">
        <v>114301.54580000001</v>
      </c>
      <c r="W38" s="233">
        <v>114301.54580000001</v>
      </c>
      <c r="X38" s="233">
        <v>114301.54580000001</v>
      </c>
      <c r="Y38" s="233">
        <v>114301.54580000001</v>
      </c>
      <c r="Z38" s="233">
        <v>114301.54580000001</v>
      </c>
      <c r="AA38" s="233">
        <v>114301.54580000001</v>
      </c>
      <c r="AB38" s="233">
        <v>114301.54580000001</v>
      </c>
      <c r="AC38" s="233">
        <v>114301.54580000001</v>
      </c>
      <c r="AD38" s="233">
        <v>114301.54580000001</v>
      </c>
      <c r="AE38" s="233">
        <v>114301.54580000001</v>
      </c>
      <c r="AF38" s="233">
        <v>114301.54580000001</v>
      </c>
      <c r="AG38" s="233">
        <v>114301.54580000001</v>
      </c>
      <c r="AH38" s="233">
        <v>114301.54580000001</v>
      </c>
      <c r="AI38" s="233">
        <v>114301.54580000001</v>
      </c>
      <c r="AJ38" s="233">
        <v>114301.54580000001</v>
      </c>
      <c r="AK38" s="233">
        <v>114301.54580000001</v>
      </c>
      <c r="AL38" s="233">
        <v>114301.54580000001</v>
      </c>
      <c r="AM38" s="233"/>
      <c r="AN38" s="233"/>
      <c r="AO38" s="233"/>
      <c r="AP38" s="233"/>
      <c r="AQ38" s="233"/>
      <c r="AR38" s="233"/>
      <c r="AS38" s="233"/>
      <c r="AT38" s="233"/>
      <c r="AU38" s="233"/>
      <c r="AV38" s="233"/>
      <c r="AW38" s="233"/>
      <c r="AX38" s="233"/>
      <c r="AY38" s="233"/>
      <c r="AZ38" s="233"/>
      <c r="BA38" s="233"/>
      <c r="BB38" s="233"/>
      <c r="BC38" s="233"/>
      <c r="BD38" s="233"/>
      <c r="BE38" s="233"/>
      <c r="BF38" s="233"/>
      <c r="BG38" s="78">
        <v>43</v>
      </c>
    </row>
    <row r="39" spans="1:59" x14ac:dyDescent="0.35">
      <c r="A39" s="10"/>
      <c r="C39" s="621" t="str">
        <f>IF(ISBLANK(C31),"",C31)</f>
        <v>Train km/year, passenger transport [train-km]</v>
      </c>
      <c r="D39" s="622"/>
      <c r="E39" s="622"/>
      <c r="F39" s="623"/>
      <c r="H39" s="2" t="str">
        <f t="shared" si="109"/>
        <v/>
      </c>
      <c r="I39" s="234">
        <v>98800.502898326376</v>
      </c>
      <c r="J39" s="235">
        <v>99282.530940894998</v>
      </c>
      <c r="K39" s="235">
        <v>99722.702474191159</v>
      </c>
      <c r="L39" s="235">
        <v>100591.50494654867</v>
      </c>
      <c r="M39" s="235">
        <v>101037.97093223689</v>
      </c>
      <c r="N39" s="236">
        <v>101167.83897887041</v>
      </c>
      <c r="O39" s="236">
        <v>101295.70133182594</v>
      </c>
      <c r="P39" s="236">
        <v>101421.76428170792</v>
      </c>
      <c r="Q39" s="236">
        <v>101553.77784299394</v>
      </c>
      <c r="R39" s="236">
        <v>101686.18462151154</v>
      </c>
      <c r="S39" s="236">
        <v>101786.54124253408</v>
      </c>
      <c r="T39" s="236">
        <v>101874.70926065072</v>
      </c>
      <c r="U39" s="236">
        <v>101920.33169242078</v>
      </c>
      <c r="V39" s="236">
        <v>101952.12346153321</v>
      </c>
      <c r="W39" s="236">
        <v>101979.77577532423</v>
      </c>
      <c r="X39" s="236">
        <v>102005.38089388465</v>
      </c>
      <c r="Y39" s="236">
        <v>102028.92012155795</v>
      </c>
      <c r="Z39" s="236">
        <v>102048.23056956612</v>
      </c>
      <c r="AA39" s="236">
        <v>102065.43268046621</v>
      </c>
      <c r="AB39" s="236">
        <v>102080.51359000275</v>
      </c>
      <c r="AC39" s="236">
        <v>102095.61998857289</v>
      </c>
      <c r="AD39" s="236">
        <v>102110.75192822798</v>
      </c>
      <c r="AE39" s="236">
        <v>102123.74409928445</v>
      </c>
      <c r="AF39" s="236">
        <v>102136.75511194096</v>
      </c>
      <c r="AG39" s="236">
        <v>102149.78499918013</v>
      </c>
      <c r="AH39" s="236">
        <v>102162.83379404317</v>
      </c>
      <c r="AI39" s="236">
        <v>102175.90152962973</v>
      </c>
      <c r="AJ39" s="236">
        <v>102186.80712085355</v>
      </c>
      <c r="AK39" s="236">
        <v>102197.72591145187</v>
      </c>
      <c r="AL39" s="236">
        <v>102225.42653063641</v>
      </c>
      <c r="AM39" s="236"/>
      <c r="AN39" s="236"/>
      <c r="AO39" s="236"/>
      <c r="AP39" s="236"/>
      <c r="AQ39" s="236"/>
      <c r="AR39" s="236"/>
      <c r="AS39" s="236"/>
      <c r="AT39" s="236"/>
      <c r="AU39" s="236"/>
      <c r="AV39" s="236"/>
      <c r="AW39" s="236"/>
      <c r="AX39" s="236"/>
      <c r="AY39" s="236"/>
      <c r="AZ39" s="236"/>
      <c r="BA39" s="236"/>
      <c r="BB39" s="236"/>
      <c r="BC39" s="236"/>
      <c r="BD39" s="236"/>
      <c r="BE39" s="236"/>
      <c r="BF39" s="236"/>
      <c r="BG39" s="78">
        <v>44</v>
      </c>
    </row>
    <row r="40" spans="1:59" x14ac:dyDescent="0.35">
      <c r="A40" s="10"/>
      <c r="C40" s="621" t="str">
        <f>IF(ISBLANK(C32),"",C32)</f>
        <v>Passenger/year</v>
      </c>
      <c r="D40" s="622"/>
      <c r="E40" s="622"/>
      <c r="F40" s="623"/>
      <c r="H40" s="2" t="str">
        <f t="shared" si="109"/>
        <v/>
      </c>
      <c r="I40" s="234">
        <v>2008725.9981136601</v>
      </c>
      <c r="J40" s="235">
        <v>2043496.9489412413</v>
      </c>
      <c r="K40" s="235">
        <v>2111658.1396096726</v>
      </c>
      <c r="L40" s="235">
        <v>2170731.5243097739</v>
      </c>
      <c r="M40" s="235">
        <v>2243385.717731169</v>
      </c>
      <c r="N40" s="236">
        <v>2288684.6944883629</v>
      </c>
      <c r="O40" s="236">
        <v>2308832.748032833</v>
      </c>
      <c r="P40" s="236">
        <v>2328038.0934753576</v>
      </c>
      <c r="Q40" s="236">
        <v>2342588.3274173019</v>
      </c>
      <c r="R40" s="236">
        <v>2357138.5613592472</v>
      </c>
      <c r="S40" s="236">
        <v>2346594.4354755748</v>
      </c>
      <c r="T40" s="236">
        <v>2336050.3095919029</v>
      </c>
      <c r="U40" s="236">
        <v>2325181.716805811</v>
      </c>
      <c r="V40" s="236">
        <v>2313311.4438248374</v>
      </c>
      <c r="W40" s="236">
        <v>2301441.1708438639</v>
      </c>
      <c r="X40" s="236">
        <v>2300222.4780441592</v>
      </c>
      <c r="Y40" s="236">
        <v>2298120.8384694424</v>
      </c>
      <c r="Z40" s="236">
        <v>2296074.4221974611</v>
      </c>
      <c r="AA40" s="236">
        <v>2294069.4234025315</v>
      </c>
      <c r="AB40" s="236">
        <v>2291815.9197452907</v>
      </c>
      <c r="AC40" s="236">
        <v>2291009.4487998597</v>
      </c>
      <c r="AD40" s="236">
        <v>2290194.6691135573</v>
      </c>
      <c r="AE40" s="236">
        <v>2289373.6578716021</v>
      </c>
      <c r="AF40" s="236">
        <v>2288547.9729629075</v>
      </c>
      <c r="AG40" s="236">
        <v>2287750.330054651</v>
      </c>
      <c r="AH40" s="236">
        <v>2287911.2257959293</v>
      </c>
      <c r="AI40" s="236">
        <v>2288099.5021956898</v>
      </c>
      <c r="AJ40" s="236">
        <v>2288308.3140893127</v>
      </c>
      <c r="AK40" s="236">
        <v>2288532.5276033324</v>
      </c>
      <c r="AL40" s="236">
        <v>2288664.3313949718</v>
      </c>
      <c r="AM40" s="236"/>
      <c r="AN40" s="236"/>
      <c r="AO40" s="236"/>
      <c r="AP40" s="236"/>
      <c r="AQ40" s="236"/>
      <c r="AR40" s="236"/>
      <c r="AS40" s="236"/>
      <c r="AT40" s="236"/>
      <c r="AU40" s="236"/>
      <c r="AV40" s="236"/>
      <c r="AW40" s="236"/>
      <c r="AX40" s="236"/>
      <c r="AY40" s="236"/>
      <c r="AZ40" s="236"/>
      <c r="BA40" s="236"/>
      <c r="BB40" s="236"/>
      <c r="BC40" s="236"/>
      <c r="BD40" s="236"/>
      <c r="BE40" s="236"/>
      <c r="BF40" s="236"/>
      <c r="BG40" s="78">
        <v>45</v>
      </c>
    </row>
    <row r="41" spans="1:59" x14ac:dyDescent="0.35">
      <c r="A41" s="10"/>
      <c r="C41" s="621" t="str">
        <f>IF(ISBLANK(C33),"",C33)</f>
        <v>Tonne km, freigth transport [tkm]</v>
      </c>
      <c r="D41" s="622"/>
      <c r="E41" s="622"/>
      <c r="F41" s="623"/>
      <c r="H41" s="2" t="str">
        <f t="shared" si="109"/>
        <v/>
      </c>
      <c r="I41" s="234">
        <v>76305238.872765377</v>
      </c>
      <c r="J41" s="235">
        <v>76677516.987274781</v>
      </c>
      <c r="K41" s="235">
        <v>77017468.637396634</v>
      </c>
      <c r="L41" s="235">
        <v>77869873.589065671</v>
      </c>
      <c r="M41" s="235">
        <v>78216702.174499348</v>
      </c>
      <c r="N41" s="236">
        <v>78317783.658438429</v>
      </c>
      <c r="O41" s="236">
        <v>78417304.164964661</v>
      </c>
      <c r="P41" s="236">
        <v>78514664.636030763</v>
      </c>
      <c r="Q41" s="236">
        <v>78616620.861281365</v>
      </c>
      <c r="R41" s="236">
        <v>78718880.774609506</v>
      </c>
      <c r="S41" s="236">
        <v>78796387.828874901</v>
      </c>
      <c r="T41" s="236">
        <v>78864481.426437378</v>
      </c>
      <c r="U41" s="236">
        <v>78899716.374155745</v>
      </c>
      <c r="V41" s="236">
        <v>78924269.675658762</v>
      </c>
      <c r="W41" s="236">
        <v>78945626.008342415</v>
      </c>
      <c r="X41" s="236">
        <v>78965401.258779436</v>
      </c>
      <c r="Y41" s="236">
        <v>78983580.988009557</v>
      </c>
      <c r="Z41" s="236">
        <v>78998494.761773646</v>
      </c>
      <c r="AA41" s="236">
        <v>79011780.232422501</v>
      </c>
      <c r="AB41" s="236">
        <v>79023427.464681908</v>
      </c>
      <c r="AC41" s="236">
        <v>79035094.382537454</v>
      </c>
      <c r="AD41" s="236">
        <v>79046781.026189253</v>
      </c>
      <c r="AE41" s="236">
        <v>79056815.091673315</v>
      </c>
      <c r="AF41" s="236">
        <v>79066863.708832204</v>
      </c>
      <c r="AG41" s="236">
        <v>79076926.90313895</v>
      </c>
      <c r="AH41" s="236">
        <v>79087004.700111806</v>
      </c>
      <c r="AI41" s="236">
        <v>79097097.125314176</v>
      </c>
      <c r="AJ41" s="236">
        <v>79105519.691181466</v>
      </c>
      <c r="AK41" s="236">
        <v>79113952.451140836</v>
      </c>
      <c r="AL41" s="236">
        <v>79135346.090867296</v>
      </c>
      <c r="AM41" s="236"/>
      <c r="AN41" s="236"/>
      <c r="AO41" s="236"/>
      <c r="AP41" s="236"/>
      <c r="AQ41" s="236"/>
      <c r="AR41" s="236"/>
      <c r="AS41" s="236"/>
      <c r="AT41" s="236"/>
      <c r="AU41" s="236"/>
      <c r="AV41" s="236"/>
      <c r="AW41" s="236"/>
      <c r="AX41" s="236"/>
      <c r="AY41" s="236"/>
      <c r="AZ41" s="236"/>
      <c r="BA41" s="236"/>
      <c r="BB41" s="236"/>
      <c r="BC41" s="236"/>
      <c r="BD41" s="236"/>
      <c r="BE41" s="236"/>
      <c r="BF41" s="236"/>
      <c r="BG41" s="78">
        <v>46</v>
      </c>
    </row>
    <row r="42" spans="1:59" ht="15" thickBot="1" x14ac:dyDescent="0.4">
      <c r="A42" s="10"/>
      <c r="C42" s="615" t="str">
        <f>IF(ISBLANK(C34),"",C34)</f>
        <v/>
      </c>
      <c r="D42" s="616"/>
      <c r="E42" s="616"/>
      <c r="F42" s="617"/>
      <c r="H42" s="2" t="str">
        <f t="shared" si="109"/>
        <v/>
      </c>
      <c r="I42" s="240"/>
      <c r="J42" s="241"/>
      <c r="K42" s="241"/>
      <c r="L42" s="241"/>
      <c r="M42" s="241"/>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2"/>
      <c r="AL42" s="242"/>
      <c r="AM42" s="242"/>
      <c r="AN42" s="242"/>
      <c r="AO42" s="242"/>
      <c r="AP42" s="242"/>
      <c r="AQ42" s="242"/>
      <c r="AR42" s="242"/>
      <c r="AS42" s="242"/>
      <c r="AT42" s="242"/>
      <c r="AU42" s="242"/>
      <c r="AV42" s="242"/>
      <c r="AW42" s="242"/>
      <c r="AX42" s="242"/>
      <c r="AY42" s="242"/>
      <c r="AZ42" s="242"/>
      <c r="BA42" s="242"/>
      <c r="BB42" s="242"/>
      <c r="BC42" s="242"/>
      <c r="BD42" s="242"/>
      <c r="BE42" s="242"/>
      <c r="BF42" s="242"/>
      <c r="BG42" s="78">
        <v>47</v>
      </c>
    </row>
    <row r="43" spans="1:59" x14ac:dyDescent="0.35">
      <c r="A43" s="10"/>
      <c r="BG43" s="78">
        <v>48</v>
      </c>
    </row>
    <row r="44" spans="1:59" x14ac:dyDescent="0.35">
      <c r="A44" s="10"/>
      <c r="BG44" s="78">
        <v>50</v>
      </c>
    </row>
    <row r="45" spans="1:59" ht="19" thickBot="1" x14ac:dyDescent="0.5">
      <c r="A45" s="10"/>
      <c r="B45" s="39" t="s">
        <v>42</v>
      </c>
      <c r="C45" s="40"/>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78"/>
    </row>
    <row r="46" spans="1:59" ht="18.5" x14ac:dyDescent="0.45">
      <c r="A46" s="10"/>
      <c r="B46" s="544" t="str">
        <f>IF(COUNTIF(B50:J79,"Warning")&gt;0,"Please Correct","Ok")</f>
        <v>Ok</v>
      </c>
      <c r="C46" s="544"/>
      <c r="F46" s="53"/>
      <c r="BG46" s="78"/>
    </row>
    <row r="47" spans="1:59" ht="18.5" x14ac:dyDescent="0.45">
      <c r="A47" s="10"/>
      <c r="B47" s="31"/>
      <c r="C47" s="30" t="s">
        <v>109</v>
      </c>
      <c r="BG47" s="78"/>
    </row>
    <row r="48" spans="1:59" ht="18.5" x14ac:dyDescent="0.45">
      <c r="A48" s="10"/>
      <c r="B48" s="31"/>
      <c r="F48" s="3" t="s">
        <v>21</v>
      </c>
      <c r="BG48" s="78"/>
    </row>
    <row r="49" spans="1:59" ht="27" thickBot="1" x14ac:dyDescent="0.4">
      <c r="A49" s="10"/>
      <c r="C49" s="2" t="s">
        <v>108</v>
      </c>
      <c r="F49" s="180" t="s">
        <v>39</v>
      </c>
      <c r="G49" s="601" t="s">
        <v>15</v>
      </c>
      <c r="H49" s="601"/>
      <c r="I49" s="3">
        <f>+G12</f>
        <v>2021</v>
      </c>
      <c r="J49" s="3">
        <f t="shared" ref="J49:Q49" si="110">+I49+1</f>
        <v>2022</v>
      </c>
      <c r="K49" s="3">
        <f t="shared" si="110"/>
        <v>2023</v>
      </c>
      <c r="L49" s="3">
        <f t="shared" si="110"/>
        <v>2024</v>
      </c>
      <c r="M49" s="3">
        <f t="shared" si="110"/>
        <v>2025</v>
      </c>
      <c r="N49" s="3">
        <f t="shared" si="110"/>
        <v>2026</v>
      </c>
      <c r="O49" s="3">
        <f t="shared" si="110"/>
        <v>2027</v>
      </c>
      <c r="P49" s="3">
        <f t="shared" si="110"/>
        <v>2028</v>
      </c>
      <c r="Q49" s="3">
        <f t="shared" si="110"/>
        <v>2029</v>
      </c>
      <c r="R49" s="3">
        <f t="shared" ref="R49" si="111">+Q49+1</f>
        <v>2030</v>
      </c>
      <c r="S49" s="3">
        <f t="shared" ref="S49" si="112">+R49+1</f>
        <v>2031</v>
      </c>
      <c r="T49" s="3">
        <f t="shared" ref="T49" si="113">+S49+1</f>
        <v>2032</v>
      </c>
      <c r="U49" s="3">
        <f t="shared" ref="U49" si="114">+T49+1</f>
        <v>2033</v>
      </c>
      <c r="V49" s="3">
        <f t="shared" ref="V49" si="115">+U49+1</f>
        <v>2034</v>
      </c>
      <c r="W49" s="3">
        <f t="shared" ref="W49" si="116">+V49+1</f>
        <v>2035</v>
      </c>
      <c r="X49" s="3">
        <f t="shared" ref="X49" si="117">+W49+1</f>
        <v>2036</v>
      </c>
      <c r="Y49" s="3">
        <f t="shared" ref="Y49" si="118">+X49+1</f>
        <v>2037</v>
      </c>
      <c r="Z49" s="3">
        <f t="shared" ref="Z49" si="119">+Y49+1</f>
        <v>2038</v>
      </c>
      <c r="AA49" s="3">
        <f t="shared" ref="AA49" si="120">+Z49+1</f>
        <v>2039</v>
      </c>
      <c r="AB49" s="3">
        <f t="shared" ref="AB49" si="121">+AA49+1</f>
        <v>2040</v>
      </c>
      <c r="AC49" s="3">
        <f t="shared" ref="AC49" si="122">+AB49+1</f>
        <v>2041</v>
      </c>
      <c r="AD49" s="3">
        <f t="shared" ref="AD49" si="123">+AC49+1</f>
        <v>2042</v>
      </c>
      <c r="AE49" s="3">
        <f t="shared" ref="AE49" si="124">+AD49+1</f>
        <v>2043</v>
      </c>
      <c r="AF49" s="3">
        <f t="shared" ref="AF49" si="125">+AE49+1</f>
        <v>2044</v>
      </c>
      <c r="AG49" s="3">
        <f t="shared" ref="AG49" si="126">+AF49+1</f>
        <v>2045</v>
      </c>
      <c r="AH49" s="3">
        <f t="shared" ref="AH49" si="127">+AG49+1</f>
        <v>2046</v>
      </c>
      <c r="AI49" s="3">
        <f t="shared" ref="AI49" si="128">+AH49+1</f>
        <v>2047</v>
      </c>
      <c r="AJ49" s="3">
        <f t="shared" ref="AJ49" si="129">+AI49+1</f>
        <v>2048</v>
      </c>
      <c r="AK49" s="3">
        <f t="shared" ref="AK49" si="130">+AJ49+1</f>
        <v>2049</v>
      </c>
      <c r="AL49" s="3">
        <f t="shared" ref="AL49" si="131">+AK49+1</f>
        <v>2050</v>
      </c>
      <c r="AM49" s="3">
        <f t="shared" ref="AM49" si="132">+AL49+1</f>
        <v>2051</v>
      </c>
      <c r="AN49" s="3">
        <f t="shared" ref="AN49" si="133">+AM49+1</f>
        <v>2052</v>
      </c>
      <c r="AO49" s="3">
        <f t="shared" ref="AO49" si="134">+AN49+1</f>
        <v>2053</v>
      </c>
      <c r="AP49" s="3">
        <f t="shared" ref="AP49" si="135">+AO49+1</f>
        <v>2054</v>
      </c>
      <c r="AQ49" s="3">
        <f t="shared" ref="AQ49" si="136">+AP49+1</f>
        <v>2055</v>
      </c>
      <c r="AR49" s="3">
        <f t="shared" ref="AR49" si="137">+AQ49+1</f>
        <v>2056</v>
      </c>
      <c r="AS49" s="3">
        <f t="shared" ref="AS49" si="138">+AR49+1</f>
        <v>2057</v>
      </c>
      <c r="AT49" s="3">
        <f t="shared" ref="AT49" si="139">+AS49+1</f>
        <v>2058</v>
      </c>
      <c r="AU49" s="3">
        <f t="shared" ref="AU49" si="140">+AT49+1</f>
        <v>2059</v>
      </c>
      <c r="AV49" s="315">
        <f t="shared" ref="AV49" si="141">+AU49+1</f>
        <v>2060</v>
      </c>
      <c r="AW49" s="315">
        <f t="shared" ref="AW49" si="142">+AV49+1</f>
        <v>2061</v>
      </c>
      <c r="AX49" s="315">
        <f t="shared" ref="AX49" si="143">+AW49+1</f>
        <v>2062</v>
      </c>
      <c r="AY49" s="315">
        <f t="shared" ref="AY49" si="144">+AX49+1</f>
        <v>2063</v>
      </c>
      <c r="AZ49" s="315">
        <f t="shared" ref="AZ49" si="145">+AY49+1</f>
        <v>2064</v>
      </c>
      <c r="BA49" s="315">
        <f t="shared" ref="BA49" si="146">+AZ49+1</f>
        <v>2065</v>
      </c>
      <c r="BB49" s="315">
        <f t="shared" ref="BB49" si="147">+BA49+1</f>
        <v>2066</v>
      </c>
      <c r="BC49" s="315">
        <f t="shared" ref="BC49" si="148">+BB49+1</f>
        <v>2067</v>
      </c>
      <c r="BD49" s="315">
        <f t="shared" ref="BD49" si="149">+BC49+1</f>
        <v>2068</v>
      </c>
      <c r="BE49" s="315">
        <f t="shared" ref="BE49" si="150">+BD49+1</f>
        <v>2069</v>
      </c>
      <c r="BF49" s="315">
        <f t="shared" ref="BF49" si="151">+BE49+1</f>
        <v>2070</v>
      </c>
      <c r="BG49" s="78"/>
    </row>
    <row r="50" spans="1:59" x14ac:dyDescent="0.35">
      <c r="A50" s="10"/>
      <c r="B50" s="2" t="str">
        <f t="shared" ref="B50:B64" si="152">IF(OR(COUNTIF(F50:BF50,"*")&gt;0,AND(COUNT(I50:BF50)&gt;0,ISBLANK(F50))),"Warning","")</f>
        <v/>
      </c>
      <c r="C50" s="603" t="s">
        <v>334</v>
      </c>
      <c r="D50" s="604"/>
      <c r="E50" s="605"/>
      <c r="F50" s="228">
        <v>0.90500000000000003</v>
      </c>
      <c r="G50" s="591">
        <f t="shared" ref="G50:G64" si="153">+SUM(I50:BF50)</f>
        <v>3047000</v>
      </c>
      <c r="H50" s="592"/>
      <c r="I50" s="231">
        <v>3047000</v>
      </c>
      <c r="J50" s="232"/>
      <c r="K50" s="232"/>
      <c r="L50" s="232"/>
      <c r="M50" s="232"/>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78"/>
    </row>
    <row r="51" spans="1:59" x14ac:dyDescent="0.35">
      <c r="A51" s="10"/>
      <c r="B51" s="2" t="str">
        <f t="shared" si="152"/>
        <v/>
      </c>
      <c r="C51" s="530" t="s">
        <v>335</v>
      </c>
      <c r="D51" s="531"/>
      <c r="E51" s="560"/>
      <c r="F51" s="229">
        <v>1</v>
      </c>
      <c r="G51" s="511">
        <f t="shared" si="153"/>
        <v>939200</v>
      </c>
      <c r="H51" s="512"/>
      <c r="I51" s="234">
        <v>939200</v>
      </c>
      <c r="J51" s="235"/>
      <c r="K51" s="235"/>
      <c r="L51" s="235"/>
      <c r="M51" s="235"/>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6"/>
      <c r="AV51" s="236"/>
      <c r="AW51" s="236"/>
      <c r="AX51" s="236"/>
      <c r="AY51" s="236"/>
      <c r="AZ51" s="236"/>
      <c r="BA51" s="236"/>
      <c r="BB51" s="236"/>
      <c r="BC51" s="236"/>
      <c r="BD51" s="236"/>
      <c r="BE51" s="236"/>
      <c r="BF51" s="236"/>
      <c r="BG51" s="78"/>
    </row>
    <row r="52" spans="1:59" x14ac:dyDescent="0.35">
      <c r="A52" s="10"/>
      <c r="B52" s="2" t="str">
        <f t="shared" si="152"/>
        <v/>
      </c>
      <c r="C52" s="530" t="s">
        <v>336</v>
      </c>
      <c r="D52" s="531"/>
      <c r="E52" s="560"/>
      <c r="F52" s="229">
        <v>0.9</v>
      </c>
      <c r="G52" s="511">
        <f t="shared" si="153"/>
        <v>2309393.6827600002</v>
      </c>
      <c r="H52" s="512"/>
      <c r="I52" s="234">
        <v>1756709.2871300001</v>
      </c>
      <c r="J52" s="235">
        <v>552684.39563000004</v>
      </c>
      <c r="K52" s="235"/>
      <c r="L52" s="235"/>
      <c r="M52" s="235"/>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6"/>
      <c r="AX52" s="236"/>
      <c r="AY52" s="236"/>
      <c r="AZ52" s="236"/>
      <c r="BA52" s="236"/>
      <c r="BB52" s="236"/>
      <c r="BC52" s="236"/>
      <c r="BD52" s="236"/>
      <c r="BE52" s="236"/>
      <c r="BF52" s="236"/>
      <c r="BG52" s="78"/>
    </row>
    <row r="53" spans="1:59" x14ac:dyDescent="0.35">
      <c r="A53" s="10"/>
      <c r="B53" s="2" t="str">
        <f t="shared" si="152"/>
        <v/>
      </c>
      <c r="C53" s="530" t="s">
        <v>337</v>
      </c>
      <c r="D53" s="531"/>
      <c r="E53" s="560"/>
      <c r="F53" s="229">
        <v>0.9</v>
      </c>
      <c r="G53" s="511">
        <f t="shared" si="153"/>
        <v>5145159.32</v>
      </c>
      <c r="H53" s="512"/>
      <c r="I53" s="234">
        <v>863612.55</v>
      </c>
      <c r="J53" s="235">
        <v>3147618.5</v>
      </c>
      <c r="K53" s="235">
        <v>1133928.27</v>
      </c>
      <c r="L53" s="235"/>
      <c r="M53" s="235"/>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c r="BA53" s="236"/>
      <c r="BB53" s="236"/>
      <c r="BC53" s="236"/>
      <c r="BD53" s="236"/>
      <c r="BE53" s="236"/>
      <c r="BF53" s="236"/>
      <c r="BG53" s="78"/>
    </row>
    <row r="54" spans="1:59" x14ac:dyDescent="0.35">
      <c r="A54" s="10"/>
      <c r="B54" s="2" t="str">
        <f t="shared" si="152"/>
        <v/>
      </c>
      <c r="C54" s="530" t="s">
        <v>338</v>
      </c>
      <c r="D54" s="531"/>
      <c r="E54" s="531"/>
      <c r="F54" s="229">
        <v>0.9</v>
      </c>
      <c r="G54" s="511">
        <f t="shared" si="153"/>
        <v>62658882.635181993</v>
      </c>
      <c r="H54" s="512"/>
      <c r="I54" s="237">
        <v>14177610.852309708</v>
      </c>
      <c r="J54" s="238">
        <v>34030466.358535327</v>
      </c>
      <c r="K54" s="238">
        <v>14450805.424336959</v>
      </c>
      <c r="L54" s="238"/>
      <c r="M54" s="238"/>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78"/>
    </row>
    <row r="55" spans="1:59" x14ac:dyDescent="0.35">
      <c r="A55" s="10"/>
      <c r="B55" s="2" t="str">
        <f t="shared" si="152"/>
        <v/>
      </c>
      <c r="C55" s="530" t="s">
        <v>339</v>
      </c>
      <c r="D55" s="531"/>
      <c r="E55" s="560"/>
      <c r="F55" s="229">
        <v>0.9</v>
      </c>
      <c r="G55" s="511">
        <f t="shared" si="153"/>
        <v>0</v>
      </c>
      <c r="H55" s="512"/>
      <c r="I55" s="237">
        <v>0</v>
      </c>
      <c r="J55" s="238">
        <v>0</v>
      </c>
      <c r="K55" s="238">
        <v>0</v>
      </c>
      <c r="L55" s="238"/>
      <c r="M55" s="238"/>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78"/>
    </row>
    <row r="56" spans="1:59" ht="15" thickBot="1" x14ac:dyDescent="0.4">
      <c r="A56" s="10"/>
      <c r="B56" s="2" t="str">
        <f t="shared" si="152"/>
        <v/>
      </c>
      <c r="C56" s="530" t="s">
        <v>340</v>
      </c>
      <c r="D56" s="531"/>
      <c r="E56" s="560"/>
      <c r="F56" s="229">
        <v>0.85</v>
      </c>
      <c r="G56" s="511">
        <f t="shared" si="153"/>
        <v>1752835.8910973249</v>
      </c>
      <c r="H56" s="512"/>
      <c r="I56" s="237">
        <v>419948.31727290829</v>
      </c>
      <c r="J56" s="238">
        <v>943269.23137147527</v>
      </c>
      <c r="K56" s="238">
        <v>389618.34245294146</v>
      </c>
      <c r="L56" s="238"/>
      <c r="M56" s="238"/>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78"/>
    </row>
    <row r="57" spans="1:59" x14ac:dyDescent="0.35">
      <c r="A57" s="10"/>
      <c r="B57" s="2" t="str">
        <f t="shared" si="152"/>
        <v/>
      </c>
      <c r="C57" s="530" t="s">
        <v>341</v>
      </c>
      <c r="D57" s="531"/>
      <c r="E57" s="560"/>
      <c r="F57" s="228">
        <v>0.90500000000000003</v>
      </c>
      <c r="G57" s="511">
        <f t="shared" si="153"/>
        <v>15000</v>
      </c>
      <c r="H57" s="512"/>
      <c r="I57" s="237">
        <v>0</v>
      </c>
      <c r="J57" s="238"/>
      <c r="K57" s="238">
        <v>15000</v>
      </c>
      <c r="L57" s="238"/>
      <c r="M57" s="238"/>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78"/>
    </row>
    <row r="58" spans="1:59" x14ac:dyDescent="0.35">
      <c r="A58" s="10"/>
      <c r="B58" s="2" t="str">
        <f t="shared" si="152"/>
        <v/>
      </c>
      <c r="C58" s="530"/>
      <c r="D58" s="531"/>
      <c r="E58" s="560"/>
      <c r="F58" s="229"/>
      <c r="G58" s="511">
        <f t="shared" si="153"/>
        <v>0</v>
      </c>
      <c r="H58" s="512"/>
      <c r="I58" s="237"/>
      <c r="J58" s="238"/>
      <c r="K58" s="238"/>
      <c r="L58" s="238"/>
      <c r="M58" s="238"/>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78"/>
    </row>
    <row r="59" spans="1:59" x14ac:dyDescent="0.35">
      <c r="A59" s="10"/>
      <c r="B59" s="2" t="str">
        <f t="shared" si="152"/>
        <v/>
      </c>
      <c r="C59" s="530"/>
      <c r="D59" s="531"/>
      <c r="E59" s="560"/>
      <c r="F59" s="229"/>
      <c r="G59" s="511">
        <f t="shared" si="153"/>
        <v>0</v>
      </c>
      <c r="H59" s="512"/>
      <c r="I59" s="237"/>
      <c r="J59" s="238"/>
      <c r="K59" s="238"/>
      <c r="L59" s="238"/>
      <c r="M59" s="238"/>
      <c r="N59" s="239"/>
      <c r="O59" s="239"/>
      <c r="P59" s="239"/>
      <c r="Q59" s="239"/>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78"/>
    </row>
    <row r="60" spans="1:59" x14ac:dyDescent="0.35">
      <c r="A60" s="10"/>
      <c r="B60" s="2" t="str">
        <f t="shared" si="152"/>
        <v/>
      </c>
      <c r="C60" s="530"/>
      <c r="D60" s="531"/>
      <c r="E60" s="560"/>
      <c r="F60" s="229"/>
      <c r="G60" s="511">
        <f t="shared" si="153"/>
        <v>0</v>
      </c>
      <c r="H60" s="512"/>
      <c r="I60" s="237"/>
      <c r="J60" s="238"/>
      <c r="K60" s="238"/>
      <c r="L60" s="238"/>
      <c r="M60" s="238"/>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78"/>
    </row>
    <row r="61" spans="1:59" x14ac:dyDescent="0.35">
      <c r="A61" s="10"/>
      <c r="B61" s="2" t="str">
        <f t="shared" si="152"/>
        <v/>
      </c>
      <c r="C61" s="530"/>
      <c r="D61" s="531"/>
      <c r="E61" s="560"/>
      <c r="F61" s="229"/>
      <c r="G61" s="511">
        <f t="shared" si="153"/>
        <v>0</v>
      </c>
      <c r="H61" s="512"/>
      <c r="I61" s="237"/>
      <c r="J61" s="238"/>
      <c r="K61" s="238"/>
      <c r="L61" s="238"/>
      <c r="M61" s="238"/>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78"/>
    </row>
    <row r="62" spans="1:59" x14ac:dyDescent="0.35">
      <c r="A62" s="10"/>
      <c r="B62" s="2" t="str">
        <f t="shared" si="152"/>
        <v/>
      </c>
      <c r="C62" s="530"/>
      <c r="D62" s="531"/>
      <c r="E62" s="560"/>
      <c r="F62" s="229"/>
      <c r="G62" s="511">
        <f t="shared" si="153"/>
        <v>0</v>
      </c>
      <c r="H62" s="512"/>
      <c r="I62" s="237"/>
      <c r="J62" s="238"/>
      <c r="K62" s="238"/>
      <c r="L62" s="238"/>
      <c r="M62" s="238"/>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78"/>
    </row>
    <row r="63" spans="1:59" x14ac:dyDescent="0.35">
      <c r="A63" s="10"/>
      <c r="B63" s="2" t="str">
        <f t="shared" si="152"/>
        <v/>
      </c>
      <c r="C63" s="530"/>
      <c r="D63" s="531"/>
      <c r="E63" s="560"/>
      <c r="F63" s="229"/>
      <c r="G63" s="511">
        <f t="shared" si="153"/>
        <v>0</v>
      </c>
      <c r="H63" s="512"/>
      <c r="I63" s="237"/>
      <c r="J63" s="238"/>
      <c r="K63" s="238"/>
      <c r="L63" s="238"/>
      <c r="M63" s="238"/>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78"/>
    </row>
    <row r="64" spans="1:59" ht="15" thickBot="1" x14ac:dyDescent="0.4">
      <c r="A64" s="10"/>
      <c r="B64" s="2" t="str">
        <f t="shared" si="152"/>
        <v/>
      </c>
      <c r="C64" s="554"/>
      <c r="D64" s="555"/>
      <c r="E64" s="555"/>
      <c r="F64" s="230"/>
      <c r="G64" s="513">
        <f t="shared" si="153"/>
        <v>0</v>
      </c>
      <c r="H64" s="514"/>
      <c r="I64" s="240"/>
      <c r="J64" s="241"/>
      <c r="K64" s="241"/>
      <c r="L64" s="241"/>
      <c r="M64" s="241"/>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c r="AP64" s="242"/>
      <c r="AQ64" s="242"/>
      <c r="AR64" s="242"/>
      <c r="AS64" s="242"/>
      <c r="AT64" s="242"/>
      <c r="AU64" s="242"/>
      <c r="AV64" s="242"/>
      <c r="AW64" s="242"/>
      <c r="AX64" s="242"/>
      <c r="AY64" s="242"/>
      <c r="AZ64" s="242"/>
      <c r="BA64" s="242"/>
      <c r="BB64" s="242"/>
      <c r="BC64" s="242"/>
      <c r="BD64" s="242"/>
      <c r="BE64" s="242"/>
      <c r="BF64" s="242"/>
      <c r="BG64" s="78"/>
    </row>
    <row r="65" spans="1:59" ht="13.5" customHeight="1" thickBot="1" x14ac:dyDescent="0.4">
      <c r="A65" s="10"/>
      <c r="F65" s="45"/>
      <c r="G65" s="572" t="s">
        <v>15</v>
      </c>
      <c r="H65" s="572"/>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10"/>
      <c r="AG65" s="110"/>
      <c r="AH65" s="110"/>
      <c r="AI65" s="110"/>
      <c r="AJ65" s="110"/>
      <c r="AK65" s="110"/>
      <c r="AL65" s="110"/>
      <c r="AM65" s="110"/>
      <c r="AN65" s="110"/>
      <c r="AO65" s="110"/>
      <c r="AP65" s="110"/>
      <c r="AQ65" s="110"/>
      <c r="AR65" s="110"/>
      <c r="AS65" s="110"/>
      <c r="AT65" s="110"/>
      <c r="AU65" s="110"/>
      <c r="AV65" s="110"/>
      <c r="AW65" s="205"/>
      <c r="AX65" s="205"/>
      <c r="AY65" s="205"/>
      <c r="AZ65" s="205"/>
      <c r="BA65" s="205"/>
      <c r="BB65" s="205"/>
      <c r="BC65" s="205"/>
      <c r="BD65" s="205"/>
      <c r="BE65" s="205"/>
      <c r="BF65" s="205"/>
      <c r="BG65" s="78"/>
    </row>
    <row r="66" spans="1:59" x14ac:dyDescent="0.35">
      <c r="A66" s="10"/>
      <c r="F66" s="176" t="s">
        <v>40</v>
      </c>
      <c r="G66" s="545">
        <f>+SUM(I66:BF66)</f>
        <v>75867471.529039323</v>
      </c>
      <c r="H66" s="546"/>
      <c r="I66" s="111">
        <f t="shared" ref="I66:AV66" si="154">IF(I49&gt;$G$13,"",SUM(I50:I64))</f>
        <v>21204081.006712615</v>
      </c>
      <c r="J66" s="112">
        <f t="shared" si="154"/>
        <v>38674038.485536806</v>
      </c>
      <c r="K66" s="112">
        <f t="shared" si="154"/>
        <v>15989352.0367899</v>
      </c>
      <c r="L66" s="112">
        <f t="shared" si="154"/>
        <v>0</v>
      </c>
      <c r="M66" s="112">
        <f t="shared" si="154"/>
        <v>0</v>
      </c>
      <c r="N66" s="113">
        <f t="shared" si="154"/>
        <v>0</v>
      </c>
      <c r="O66" s="113">
        <f t="shared" si="154"/>
        <v>0</v>
      </c>
      <c r="P66" s="113">
        <f t="shared" si="154"/>
        <v>0</v>
      </c>
      <c r="Q66" s="113">
        <f t="shared" si="154"/>
        <v>0</v>
      </c>
      <c r="R66" s="113">
        <f t="shared" si="154"/>
        <v>0</v>
      </c>
      <c r="S66" s="113">
        <f t="shared" si="154"/>
        <v>0</v>
      </c>
      <c r="T66" s="113">
        <f t="shared" si="154"/>
        <v>0</v>
      </c>
      <c r="U66" s="113">
        <f t="shared" si="154"/>
        <v>0</v>
      </c>
      <c r="V66" s="113">
        <f t="shared" si="154"/>
        <v>0</v>
      </c>
      <c r="W66" s="113">
        <f t="shared" si="154"/>
        <v>0</v>
      </c>
      <c r="X66" s="113">
        <f t="shared" si="154"/>
        <v>0</v>
      </c>
      <c r="Y66" s="113">
        <f t="shared" si="154"/>
        <v>0</v>
      </c>
      <c r="Z66" s="113">
        <f t="shared" si="154"/>
        <v>0</v>
      </c>
      <c r="AA66" s="113">
        <f t="shared" si="154"/>
        <v>0</v>
      </c>
      <c r="AB66" s="113">
        <f t="shared" si="154"/>
        <v>0</v>
      </c>
      <c r="AC66" s="113">
        <f t="shared" si="154"/>
        <v>0</v>
      </c>
      <c r="AD66" s="113">
        <f t="shared" si="154"/>
        <v>0</v>
      </c>
      <c r="AE66" s="113">
        <f t="shared" si="154"/>
        <v>0</v>
      </c>
      <c r="AF66" s="113">
        <f t="shared" si="154"/>
        <v>0</v>
      </c>
      <c r="AG66" s="113">
        <f t="shared" si="154"/>
        <v>0</v>
      </c>
      <c r="AH66" s="113">
        <f t="shared" si="154"/>
        <v>0</v>
      </c>
      <c r="AI66" s="113">
        <f t="shared" si="154"/>
        <v>0</v>
      </c>
      <c r="AJ66" s="113">
        <f t="shared" si="154"/>
        <v>0</v>
      </c>
      <c r="AK66" s="113">
        <f t="shared" si="154"/>
        <v>0</v>
      </c>
      <c r="AL66" s="113">
        <f t="shared" si="154"/>
        <v>0</v>
      </c>
      <c r="AM66" s="113" t="str">
        <f t="shared" si="154"/>
        <v/>
      </c>
      <c r="AN66" s="113" t="str">
        <f t="shared" si="154"/>
        <v/>
      </c>
      <c r="AO66" s="113" t="str">
        <f t="shared" si="154"/>
        <v/>
      </c>
      <c r="AP66" s="113" t="str">
        <f t="shared" si="154"/>
        <v/>
      </c>
      <c r="AQ66" s="113" t="str">
        <f t="shared" si="154"/>
        <v/>
      </c>
      <c r="AR66" s="113" t="str">
        <f t="shared" si="154"/>
        <v/>
      </c>
      <c r="AS66" s="113" t="str">
        <f t="shared" si="154"/>
        <v/>
      </c>
      <c r="AT66" s="113" t="str">
        <f t="shared" si="154"/>
        <v/>
      </c>
      <c r="AU66" s="113" t="str">
        <f t="shared" si="154"/>
        <v/>
      </c>
      <c r="AV66" s="113" t="str">
        <f t="shared" si="154"/>
        <v/>
      </c>
      <c r="AW66" s="113" t="str">
        <f t="shared" ref="AW66:BF66" si="155">IF(AW49&gt;$G$13,"",SUM(AW50:AW64))</f>
        <v/>
      </c>
      <c r="AX66" s="113" t="str">
        <f t="shared" si="155"/>
        <v/>
      </c>
      <c r="AY66" s="113" t="str">
        <f t="shared" si="155"/>
        <v/>
      </c>
      <c r="AZ66" s="113" t="str">
        <f t="shared" si="155"/>
        <v/>
      </c>
      <c r="BA66" s="113" t="str">
        <f t="shared" si="155"/>
        <v/>
      </c>
      <c r="BB66" s="113" t="str">
        <f t="shared" si="155"/>
        <v/>
      </c>
      <c r="BC66" s="113" t="str">
        <f t="shared" si="155"/>
        <v/>
      </c>
      <c r="BD66" s="113" t="str">
        <f t="shared" si="155"/>
        <v/>
      </c>
      <c r="BE66" s="113" t="str">
        <f t="shared" si="155"/>
        <v/>
      </c>
      <c r="BF66" s="113" t="str">
        <f t="shared" si="155"/>
        <v/>
      </c>
      <c r="BG66" s="78"/>
    </row>
    <row r="67" spans="1:59" ht="15" thickBot="1" x14ac:dyDescent="0.4">
      <c r="A67" s="10"/>
      <c r="F67" s="177" t="s">
        <v>39</v>
      </c>
      <c r="G67" s="513">
        <f>+SUM(I67:BF67)</f>
        <v>68302312.58158052</v>
      </c>
      <c r="H67" s="514"/>
      <c r="I67" s="114">
        <f t="shared" ref="I67:AN67" si="156">IF(I49&gt;$G$13,"",SUMPRODUCT($F$50:$F$64,I50:I64))</f>
        <v>19171830.49017771</v>
      </c>
      <c r="J67" s="115">
        <f t="shared" si="156"/>
        <v>34759471.175414547</v>
      </c>
      <c r="K67" s="115">
        <f t="shared" si="156"/>
        <v>14371010.915988263</v>
      </c>
      <c r="L67" s="115">
        <f t="shared" si="156"/>
        <v>0</v>
      </c>
      <c r="M67" s="115">
        <f t="shared" si="156"/>
        <v>0</v>
      </c>
      <c r="N67" s="116">
        <f t="shared" si="156"/>
        <v>0</v>
      </c>
      <c r="O67" s="116">
        <f t="shared" si="156"/>
        <v>0</v>
      </c>
      <c r="P67" s="116">
        <f t="shared" si="156"/>
        <v>0</v>
      </c>
      <c r="Q67" s="116">
        <f t="shared" si="156"/>
        <v>0</v>
      </c>
      <c r="R67" s="116">
        <f t="shared" si="156"/>
        <v>0</v>
      </c>
      <c r="S67" s="116">
        <f t="shared" si="156"/>
        <v>0</v>
      </c>
      <c r="T67" s="116">
        <f t="shared" si="156"/>
        <v>0</v>
      </c>
      <c r="U67" s="116">
        <f t="shared" si="156"/>
        <v>0</v>
      </c>
      <c r="V67" s="116">
        <f t="shared" si="156"/>
        <v>0</v>
      </c>
      <c r="W67" s="116">
        <f t="shared" si="156"/>
        <v>0</v>
      </c>
      <c r="X67" s="116">
        <f t="shared" si="156"/>
        <v>0</v>
      </c>
      <c r="Y67" s="116">
        <f t="shared" si="156"/>
        <v>0</v>
      </c>
      <c r="Z67" s="116">
        <f t="shared" si="156"/>
        <v>0</v>
      </c>
      <c r="AA67" s="116">
        <f t="shared" si="156"/>
        <v>0</v>
      </c>
      <c r="AB67" s="116">
        <f t="shared" si="156"/>
        <v>0</v>
      </c>
      <c r="AC67" s="116">
        <f t="shared" si="156"/>
        <v>0</v>
      </c>
      <c r="AD67" s="116">
        <f t="shared" si="156"/>
        <v>0</v>
      </c>
      <c r="AE67" s="116">
        <f t="shared" si="156"/>
        <v>0</v>
      </c>
      <c r="AF67" s="116">
        <f t="shared" si="156"/>
        <v>0</v>
      </c>
      <c r="AG67" s="116">
        <f t="shared" si="156"/>
        <v>0</v>
      </c>
      <c r="AH67" s="116">
        <f t="shared" si="156"/>
        <v>0</v>
      </c>
      <c r="AI67" s="116">
        <f t="shared" si="156"/>
        <v>0</v>
      </c>
      <c r="AJ67" s="116">
        <f t="shared" si="156"/>
        <v>0</v>
      </c>
      <c r="AK67" s="116">
        <f t="shared" si="156"/>
        <v>0</v>
      </c>
      <c r="AL67" s="116">
        <f t="shared" si="156"/>
        <v>0</v>
      </c>
      <c r="AM67" s="116" t="str">
        <f t="shared" si="156"/>
        <v/>
      </c>
      <c r="AN67" s="116" t="str">
        <f t="shared" si="156"/>
        <v/>
      </c>
      <c r="AO67" s="116" t="str">
        <f t="shared" ref="AO67:BF67" si="157">IF(AO49&gt;$G$13,"",SUMPRODUCT($F$50:$F$64,AO50:AO64))</f>
        <v/>
      </c>
      <c r="AP67" s="116" t="str">
        <f t="shared" si="157"/>
        <v/>
      </c>
      <c r="AQ67" s="116" t="str">
        <f t="shared" si="157"/>
        <v/>
      </c>
      <c r="AR67" s="116" t="str">
        <f t="shared" si="157"/>
        <v/>
      </c>
      <c r="AS67" s="116" t="str">
        <f t="shared" si="157"/>
        <v/>
      </c>
      <c r="AT67" s="116" t="str">
        <f t="shared" si="157"/>
        <v/>
      </c>
      <c r="AU67" s="116" t="str">
        <f t="shared" si="157"/>
        <v/>
      </c>
      <c r="AV67" s="116" t="str">
        <f t="shared" si="157"/>
        <v/>
      </c>
      <c r="AW67" s="116" t="str">
        <f t="shared" si="157"/>
        <v/>
      </c>
      <c r="AX67" s="116" t="str">
        <f t="shared" si="157"/>
        <v/>
      </c>
      <c r="AY67" s="116" t="str">
        <f t="shared" si="157"/>
        <v/>
      </c>
      <c r="AZ67" s="116" t="str">
        <f t="shared" si="157"/>
        <v/>
      </c>
      <c r="BA67" s="116" t="str">
        <f t="shared" si="157"/>
        <v/>
      </c>
      <c r="BB67" s="116" t="str">
        <f t="shared" si="157"/>
        <v/>
      </c>
      <c r="BC67" s="116" t="str">
        <f t="shared" si="157"/>
        <v/>
      </c>
      <c r="BD67" s="116" t="str">
        <f t="shared" si="157"/>
        <v/>
      </c>
      <c r="BE67" s="116" t="str">
        <f t="shared" si="157"/>
        <v/>
      </c>
      <c r="BF67" s="116" t="str">
        <f t="shared" si="157"/>
        <v/>
      </c>
      <c r="BG67" s="78"/>
    </row>
    <row r="68" spans="1:59" x14ac:dyDescent="0.35">
      <c r="A68" s="10"/>
      <c r="BG68" s="78"/>
    </row>
    <row r="69" spans="1:59" x14ac:dyDescent="0.35">
      <c r="A69" s="10"/>
      <c r="BG69" s="78"/>
    </row>
    <row r="70" spans="1:59" ht="18.5" x14ac:dyDescent="0.45">
      <c r="A70" s="10"/>
      <c r="C70" s="30" t="s">
        <v>16</v>
      </c>
      <c r="F70" s="3" t="s">
        <v>21</v>
      </c>
      <c r="BG70" s="78"/>
    </row>
    <row r="71" spans="1:59" ht="27" thickBot="1" x14ac:dyDescent="0.4">
      <c r="A71" s="10"/>
      <c r="F71" s="180" t="s">
        <v>39</v>
      </c>
      <c r="G71" s="608" t="s">
        <v>15</v>
      </c>
      <c r="H71" s="608"/>
      <c r="I71" s="103">
        <f>+G12</f>
        <v>2021</v>
      </c>
      <c r="J71" s="3">
        <f t="shared" ref="J71" si="158">+I71+1</f>
        <v>2022</v>
      </c>
      <c r="K71" s="3">
        <f t="shared" ref="K71" si="159">+J71+1</f>
        <v>2023</v>
      </c>
      <c r="L71" s="3">
        <f t="shared" ref="L71" si="160">+K71+1</f>
        <v>2024</v>
      </c>
      <c r="M71" s="3">
        <f t="shared" ref="M71" si="161">+L71+1</f>
        <v>2025</v>
      </c>
      <c r="N71" s="3">
        <f t="shared" ref="N71" si="162">+M71+1</f>
        <v>2026</v>
      </c>
      <c r="O71" s="3">
        <f t="shared" ref="O71" si="163">+N71+1</f>
        <v>2027</v>
      </c>
      <c r="P71" s="3">
        <f t="shared" ref="P71" si="164">+O71+1</f>
        <v>2028</v>
      </c>
      <c r="Q71" s="3">
        <f t="shared" ref="Q71" si="165">+P71+1</f>
        <v>2029</v>
      </c>
      <c r="R71" s="3">
        <f t="shared" ref="R71" si="166">+Q71+1</f>
        <v>2030</v>
      </c>
      <c r="S71" s="3">
        <f t="shared" ref="S71" si="167">+R71+1</f>
        <v>2031</v>
      </c>
      <c r="T71" s="3">
        <f t="shared" ref="T71" si="168">+S71+1</f>
        <v>2032</v>
      </c>
      <c r="U71" s="3">
        <f t="shared" ref="U71" si="169">+T71+1</f>
        <v>2033</v>
      </c>
      <c r="V71" s="3">
        <f t="shared" ref="V71" si="170">+U71+1</f>
        <v>2034</v>
      </c>
      <c r="W71" s="3">
        <f t="shared" ref="W71" si="171">+V71+1</f>
        <v>2035</v>
      </c>
      <c r="X71" s="3">
        <f t="shared" ref="X71" si="172">+W71+1</f>
        <v>2036</v>
      </c>
      <c r="Y71" s="3">
        <f t="shared" ref="Y71" si="173">+X71+1</f>
        <v>2037</v>
      </c>
      <c r="Z71" s="3">
        <f t="shared" ref="Z71" si="174">+Y71+1</f>
        <v>2038</v>
      </c>
      <c r="AA71" s="3">
        <f t="shared" ref="AA71" si="175">+Z71+1</f>
        <v>2039</v>
      </c>
      <c r="AB71" s="3">
        <f t="shared" ref="AB71" si="176">+AA71+1</f>
        <v>2040</v>
      </c>
      <c r="AC71" s="3">
        <f t="shared" ref="AC71" si="177">+AB71+1</f>
        <v>2041</v>
      </c>
      <c r="AD71" s="3">
        <f t="shared" ref="AD71" si="178">+AC71+1</f>
        <v>2042</v>
      </c>
      <c r="AE71" s="3">
        <f t="shared" ref="AE71" si="179">+AD71+1</f>
        <v>2043</v>
      </c>
      <c r="AF71" s="3">
        <f t="shared" ref="AF71" si="180">+AE71+1</f>
        <v>2044</v>
      </c>
      <c r="AG71" s="3">
        <f t="shared" ref="AG71" si="181">+AF71+1</f>
        <v>2045</v>
      </c>
      <c r="AH71" s="3">
        <f t="shared" ref="AH71" si="182">+AG71+1</f>
        <v>2046</v>
      </c>
      <c r="AI71" s="3">
        <f t="shared" ref="AI71" si="183">+AH71+1</f>
        <v>2047</v>
      </c>
      <c r="AJ71" s="3">
        <f t="shared" ref="AJ71" si="184">+AI71+1</f>
        <v>2048</v>
      </c>
      <c r="AK71" s="3">
        <f t="shared" ref="AK71" si="185">+AJ71+1</f>
        <v>2049</v>
      </c>
      <c r="AL71" s="3">
        <f t="shared" ref="AL71" si="186">+AK71+1</f>
        <v>2050</v>
      </c>
      <c r="AM71" s="3">
        <f t="shared" ref="AM71" si="187">+AL71+1</f>
        <v>2051</v>
      </c>
      <c r="AN71" s="3">
        <f t="shared" ref="AN71" si="188">+AM71+1</f>
        <v>2052</v>
      </c>
      <c r="AO71" s="3">
        <f t="shared" ref="AO71" si="189">+AN71+1</f>
        <v>2053</v>
      </c>
      <c r="AP71" s="3">
        <f t="shared" ref="AP71" si="190">+AO71+1</f>
        <v>2054</v>
      </c>
      <c r="AQ71" s="3">
        <f t="shared" ref="AQ71" si="191">+AP71+1</f>
        <v>2055</v>
      </c>
      <c r="AR71" s="3">
        <f t="shared" ref="AR71" si="192">+AQ71+1</f>
        <v>2056</v>
      </c>
      <c r="AS71" s="3">
        <f t="shared" ref="AS71" si="193">+AR71+1</f>
        <v>2057</v>
      </c>
      <c r="AT71" s="3">
        <f t="shared" ref="AT71" si="194">+AS71+1</f>
        <v>2058</v>
      </c>
      <c r="AU71" s="3">
        <f t="shared" ref="AU71" si="195">+AT71+1</f>
        <v>2059</v>
      </c>
      <c r="AV71" s="3">
        <f t="shared" ref="AV71" si="196">+AU71+1</f>
        <v>2060</v>
      </c>
      <c r="AW71" s="3">
        <f t="shared" ref="AW71" si="197">+AV71+1</f>
        <v>2061</v>
      </c>
      <c r="AX71" s="3">
        <f t="shared" ref="AX71" si="198">+AW71+1</f>
        <v>2062</v>
      </c>
      <c r="AY71" s="3">
        <f t="shared" ref="AY71" si="199">+AX71+1</f>
        <v>2063</v>
      </c>
      <c r="AZ71" s="3">
        <f t="shared" ref="AZ71" si="200">+AY71+1</f>
        <v>2064</v>
      </c>
      <c r="BA71" s="3">
        <f t="shared" ref="BA71" si="201">+AZ71+1</f>
        <v>2065</v>
      </c>
      <c r="BB71" s="3">
        <f t="shared" ref="BB71" si="202">+BA71+1</f>
        <v>2066</v>
      </c>
      <c r="BC71" s="3">
        <f t="shared" ref="BC71" si="203">+BB71+1</f>
        <v>2067</v>
      </c>
      <c r="BD71" s="3">
        <f t="shared" ref="BD71" si="204">+BC71+1</f>
        <v>2068</v>
      </c>
      <c r="BE71" s="3">
        <f t="shared" ref="BE71" si="205">+BD71+1</f>
        <v>2069</v>
      </c>
      <c r="BF71" s="3">
        <f t="shared" ref="BF71" si="206">+BE71+1</f>
        <v>2070</v>
      </c>
      <c r="BG71" s="78"/>
    </row>
    <row r="72" spans="1:59" ht="15" thickBot="1" x14ac:dyDescent="0.4">
      <c r="A72" s="10"/>
      <c r="B72" s="2" t="str">
        <f>IF(OR(COUNTIF(F72:BF72,"*")&gt;0,COUNTIF(F72:BF72,"&lt;0")&gt;0,AND(COUNT(I72:BF72)&gt;0,ISBLANK(F72))),"Warning","")</f>
        <v/>
      </c>
      <c r="C72" s="609" t="s">
        <v>16</v>
      </c>
      <c r="D72" s="610"/>
      <c r="E72" s="610"/>
      <c r="F72" s="243">
        <v>0.9</v>
      </c>
      <c r="G72" s="570">
        <f>+SUM(I72:BF72)</f>
        <v>2131892.1590427998</v>
      </c>
      <c r="H72" s="571"/>
      <c r="I72" s="244"/>
      <c r="J72" s="245"/>
      <c r="K72" s="245"/>
      <c r="L72" s="245"/>
      <c r="M72" s="245">
        <v>0</v>
      </c>
      <c r="N72" s="246">
        <v>0</v>
      </c>
      <c r="O72" s="246">
        <v>0</v>
      </c>
      <c r="P72" s="246">
        <v>0</v>
      </c>
      <c r="Q72" s="246">
        <v>0</v>
      </c>
      <c r="R72" s="246">
        <v>0</v>
      </c>
      <c r="S72" s="246">
        <v>0</v>
      </c>
      <c r="T72" s="246">
        <v>0</v>
      </c>
      <c r="U72" s="246">
        <v>0</v>
      </c>
      <c r="V72" s="246">
        <v>0</v>
      </c>
      <c r="W72" s="246">
        <v>0</v>
      </c>
      <c r="X72" s="246">
        <v>297085.34368539997</v>
      </c>
      <c r="Y72" s="246">
        <v>0</v>
      </c>
      <c r="Z72" s="246">
        <v>0</v>
      </c>
      <c r="AA72" s="246">
        <v>0</v>
      </c>
      <c r="AB72" s="246">
        <v>0</v>
      </c>
      <c r="AC72" s="246"/>
      <c r="AD72" s="246">
        <v>0</v>
      </c>
      <c r="AE72" s="246">
        <v>0</v>
      </c>
      <c r="AF72" s="246">
        <v>52294.753244999993</v>
      </c>
      <c r="AG72" s="246">
        <v>0</v>
      </c>
      <c r="AH72" s="246">
        <v>0</v>
      </c>
      <c r="AI72" s="246">
        <v>0</v>
      </c>
      <c r="AJ72" s="246">
        <v>1782512.0621123998</v>
      </c>
      <c r="AK72" s="246">
        <v>0</v>
      </c>
      <c r="AL72" s="246">
        <v>0</v>
      </c>
      <c r="AM72" s="246"/>
      <c r="AN72" s="246"/>
      <c r="AO72" s="246"/>
      <c r="AP72" s="246"/>
      <c r="AQ72" s="246"/>
      <c r="AR72" s="246"/>
      <c r="AS72" s="246"/>
      <c r="AT72" s="246"/>
      <c r="AU72" s="246"/>
      <c r="AV72" s="246"/>
      <c r="AW72" s="245"/>
      <c r="AX72" s="245"/>
      <c r="AY72" s="245"/>
      <c r="AZ72" s="245"/>
      <c r="BA72" s="245"/>
      <c r="BB72" s="245"/>
      <c r="BC72" s="245"/>
      <c r="BD72" s="245"/>
      <c r="BE72" s="245"/>
      <c r="BF72" s="247"/>
      <c r="BG72" s="78"/>
    </row>
    <row r="73" spans="1:59" x14ac:dyDescent="0.35">
      <c r="A73" s="10"/>
      <c r="BG73" s="10"/>
    </row>
    <row r="74" spans="1:59" x14ac:dyDescent="0.35">
      <c r="A74" s="10"/>
      <c r="C74" s="6"/>
      <c r="D74" s="65"/>
      <c r="E74" s="65"/>
      <c r="F74" s="47"/>
      <c r="BG74" s="10"/>
    </row>
    <row r="75" spans="1:59" ht="18.5" x14ac:dyDescent="0.45">
      <c r="A75" s="10"/>
      <c r="C75" s="30" t="s">
        <v>19</v>
      </c>
      <c r="BG75" s="10"/>
    </row>
    <row r="76" spans="1:59" ht="18.5" x14ac:dyDescent="0.45">
      <c r="A76" s="10"/>
      <c r="C76" s="30"/>
      <c r="BG76" s="10"/>
    </row>
    <row r="77" spans="1:59" ht="15" thickBot="1" x14ac:dyDescent="0.4">
      <c r="A77" s="10"/>
      <c r="D77" s="3" t="s">
        <v>18</v>
      </c>
      <c r="E77" s="3">
        <f>+G13</f>
        <v>2050</v>
      </c>
      <c r="BG77" s="10"/>
    </row>
    <row r="78" spans="1:59" x14ac:dyDescent="0.35">
      <c r="A78" s="10"/>
      <c r="C78" s="55"/>
      <c r="D78" s="3" t="s">
        <v>17</v>
      </c>
      <c r="E78" s="248">
        <v>6790312.2382722516</v>
      </c>
      <c r="F78" s="178" t="str">
        <f>IF(OR(ISTEXT(E78),E78&lt;0),"Warning","for financial analysis")</f>
        <v>for financial analysis</v>
      </c>
      <c r="BG78" s="10"/>
    </row>
    <row r="79" spans="1:59" ht="15" thickBot="1" x14ac:dyDescent="0.4">
      <c r="A79" s="10"/>
      <c r="D79" s="7"/>
      <c r="E79" s="249">
        <v>49666113.36808385</v>
      </c>
      <c r="F79" s="179" t="str">
        <f>IF(OR(ISTEXT(E79),E79&lt;0),"Warning","for economic analysis")</f>
        <v>for economic analysis</v>
      </c>
      <c r="BG79" s="10"/>
    </row>
    <row r="80" spans="1:59" x14ac:dyDescent="0.35">
      <c r="A80" s="10"/>
      <c r="BG80" s="10"/>
    </row>
    <row r="81" spans="1:59" x14ac:dyDescent="0.35">
      <c r="A81" s="10"/>
      <c r="BG81" s="10"/>
    </row>
    <row r="82" spans="1:59" ht="19" thickBot="1" x14ac:dyDescent="0.5">
      <c r="A82" s="10"/>
      <c r="B82" s="39" t="s">
        <v>44</v>
      </c>
      <c r="C82" s="40"/>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10"/>
    </row>
    <row r="83" spans="1:59" ht="18.5" x14ac:dyDescent="0.45">
      <c r="A83" s="10"/>
      <c r="B83" s="544" t="str">
        <f>IF(COUNTIF(B86:G100,"Warning")&gt;0,"Please Correct","Ok")</f>
        <v>Ok</v>
      </c>
      <c r="C83" s="544"/>
      <c r="E83" s="53"/>
      <c r="BG83" s="10"/>
    </row>
    <row r="84" spans="1:59" x14ac:dyDescent="0.35">
      <c r="A84" s="10"/>
      <c r="E84" s="44" t="s">
        <v>13</v>
      </c>
      <c r="F84" s="44" t="s">
        <v>41</v>
      </c>
      <c r="BG84" s="10"/>
    </row>
    <row r="85" spans="1:59" ht="27.75" customHeight="1" thickBot="1" x14ac:dyDescent="0.4">
      <c r="A85" s="10"/>
      <c r="C85" s="2" t="s">
        <v>33</v>
      </c>
      <c r="E85" s="181" t="s">
        <v>40</v>
      </c>
      <c r="F85" s="180" t="s">
        <v>39</v>
      </c>
      <c r="H85" s="102" t="s">
        <v>71</v>
      </c>
      <c r="I85" s="3">
        <f>+'Input Sheet'!$G$12</f>
        <v>2021</v>
      </c>
      <c r="J85" s="3">
        <f t="shared" ref="J85:AL85" si="207">I85+1</f>
        <v>2022</v>
      </c>
      <c r="K85" s="3">
        <f t="shared" si="207"/>
        <v>2023</v>
      </c>
      <c r="L85" s="3">
        <f t="shared" si="207"/>
        <v>2024</v>
      </c>
      <c r="M85" s="3">
        <f t="shared" si="207"/>
        <v>2025</v>
      </c>
      <c r="N85" s="3">
        <f t="shared" si="207"/>
        <v>2026</v>
      </c>
      <c r="O85" s="3">
        <f t="shared" si="207"/>
        <v>2027</v>
      </c>
      <c r="P85" s="3">
        <f t="shared" si="207"/>
        <v>2028</v>
      </c>
      <c r="Q85" s="3">
        <f t="shared" si="207"/>
        <v>2029</v>
      </c>
      <c r="R85" s="3">
        <f t="shared" si="207"/>
        <v>2030</v>
      </c>
      <c r="S85" s="3">
        <f t="shared" si="207"/>
        <v>2031</v>
      </c>
      <c r="T85" s="3">
        <f t="shared" si="207"/>
        <v>2032</v>
      </c>
      <c r="U85" s="3">
        <f t="shared" si="207"/>
        <v>2033</v>
      </c>
      <c r="V85" s="3">
        <f t="shared" si="207"/>
        <v>2034</v>
      </c>
      <c r="W85" s="3">
        <f t="shared" si="207"/>
        <v>2035</v>
      </c>
      <c r="X85" s="3">
        <f t="shared" si="207"/>
        <v>2036</v>
      </c>
      <c r="Y85" s="3">
        <f t="shared" si="207"/>
        <v>2037</v>
      </c>
      <c r="Z85" s="3">
        <f t="shared" si="207"/>
        <v>2038</v>
      </c>
      <c r="AA85" s="3">
        <f t="shared" si="207"/>
        <v>2039</v>
      </c>
      <c r="AB85" s="3">
        <f t="shared" si="207"/>
        <v>2040</v>
      </c>
      <c r="AC85" s="3">
        <f t="shared" si="207"/>
        <v>2041</v>
      </c>
      <c r="AD85" s="3">
        <f t="shared" si="207"/>
        <v>2042</v>
      </c>
      <c r="AE85" s="3">
        <f t="shared" si="207"/>
        <v>2043</v>
      </c>
      <c r="AF85" s="3">
        <f t="shared" si="207"/>
        <v>2044</v>
      </c>
      <c r="AG85" s="3">
        <f t="shared" si="207"/>
        <v>2045</v>
      </c>
      <c r="AH85" s="3">
        <f t="shared" si="207"/>
        <v>2046</v>
      </c>
      <c r="AI85" s="3">
        <f t="shared" si="207"/>
        <v>2047</v>
      </c>
      <c r="AJ85" s="3">
        <f t="shared" si="207"/>
        <v>2048</v>
      </c>
      <c r="AK85" s="3">
        <f t="shared" si="207"/>
        <v>2049</v>
      </c>
      <c r="AL85" s="3">
        <f t="shared" si="207"/>
        <v>2050</v>
      </c>
      <c r="AM85" s="3">
        <f t="shared" ref="AM85" si="208">AL85+1</f>
        <v>2051</v>
      </c>
      <c r="AN85" s="3">
        <f t="shared" ref="AN85" si="209">AM85+1</f>
        <v>2052</v>
      </c>
      <c r="AO85" s="3">
        <f t="shared" ref="AO85" si="210">AN85+1</f>
        <v>2053</v>
      </c>
      <c r="AP85" s="3">
        <f t="shared" ref="AP85" si="211">AO85+1</f>
        <v>2054</v>
      </c>
      <c r="AQ85" s="3">
        <f t="shared" ref="AQ85" si="212">AP85+1</f>
        <v>2055</v>
      </c>
      <c r="AR85" s="3">
        <f t="shared" ref="AR85" si="213">AQ85+1</f>
        <v>2056</v>
      </c>
      <c r="AS85" s="3">
        <f t="shared" ref="AS85" si="214">AR85+1</f>
        <v>2057</v>
      </c>
      <c r="AT85" s="3">
        <f t="shared" ref="AT85" si="215">AS85+1</f>
        <v>2058</v>
      </c>
      <c r="AU85" s="3">
        <f t="shared" ref="AU85" si="216">AT85+1</f>
        <v>2059</v>
      </c>
      <c r="AV85" s="3">
        <f t="shared" ref="AV85" si="217">AU85+1</f>
        <v>2060</v>
      </c>
      <c r="AW85" s="3">
        <f t="shared" ref="AW85" si="218">AV85+1</f>
        <v>2061</v>
      </c>
      <c r="AX85" s="3">
        <f t="shared" ref="AX85" si="219">AW85+1</f>
        <v>2062</v>
      </c>
      <c r="AY85" s="3">
        <f t="shared" ref="AY85" si="220">AX85+1</f>
        <v>2063</v>
      </c>
      <c r="AZ85" s="3">
        <f t="shared" ref="AZ85" si="221">AY85+1</f>
        <v>2064</v>
      </c>
      <c r="BA85" s="3">
        <f t="shared" ref="BA85" si="222">AZ85+1</f>
        <v>2065</v>
      </c>
      <c r="BB85" s="3">
        <f t="shared" ref="BB85" si="223">BA85+1</f>
        <v>2066</v>
      </c>
      <c r="BC85" s="3">
        <f t="shared" ref="BC85" si="224">BB85+1</f>
        <v>2067</v>
      </c>
      <c r="BD85" s="3">
        <f t="shared" ref="BD85" si="225">BC85+1</f>
        <v>2068</v>
      </c>
      <c r="BE85" s="3">
        <f t="shared" ref="BE85" si="226">BD85+1</f>
        <v>2069</v>
      </c>
      <c r="BF85" s="3">
        <f t="shared" ref="BF85" si="227">BE85+1</f>
        <v>2070</v>
      </c>
      <c r="BG85" s="10"/>
    </row>
    <row r="86" spans="1:59" x14ac:dyDescent="0.35">
      <c r="A86" s="10"/>
      <c r="B86" s="2" t="str">
        <f t="shared" ref="B86:B100" si="228">IF(OR(COUNTIF(E86:F86,"*")&gt;0,AND(COUNT(I86:BF86)&gt;0,OR(ISBLANK(E86),ISBLANK(F86)))),"Warning","")</f>
        <v/>
      </c>
      <c r="C86" s="561" t="s">
        <v>342</v>
      </c>
      <c r="D86" s="563"/>
      <c r="E86" s="250">
        <v>-1</v>
      </c>
      <c r="F86" s="251">
        <v>0.92</v>
      </c>
      <c r="G86" s="2" t="str">
        <f t="shared" ref="G86:G100" si="229">IF(OR(COUNTIF(I86:BF86,"&lt;0")&gt;0,COUNTIF(I86:BF86,"*")&gt;0,ISNUMBER(H86)),"Warning","")</f>
        <v/>
      </c>
      <c r="H86" s="260" t="s">
        <v>344</v>
      </c>
      <c r="I86" s="261">
        <v>223257.00644334994</v>
      </c>
      <c r="J86" s="262">
        <v>5036229.2184300497</v>
      </c>
      <c r="K86" s="262">
        <v>6189416.6998135988</v>
      </c>
      <c r="L86" s="262">
        <v>78178.834240909448</v>
      </c>
      <c r="M86" s="262">
        <v>83442.393591786153</v>
      </c>
      <c r="N86" s="262">
        <v>73530.455841558054</v>
      </c>
      <c r="O86" s="262">
        <v>62576.434145688669</v>
      </c>
      <c r="P86" s="262">
        <v>87914.180616808007</v>
      </c>
      <c r="Q86" s="262">
        <v>93833.193249233882</v>
      </c>
      <c r="R86" s="262">
        <v>82686.955343576745</v>
      </c>
      <c r="S86" s="262">
        <v>70368.866295541651</v>
      </c>
      <c r="T86" s="262">
        <v>98861.83682028309</v>
      </c>
      <c r="U86" s="262">
        <v>105517.92411926643</v>
      </c>
      <c r="V86" s="262">
        <v>92983.682825564974</v>
      </c>
      <c r="W86" s="262">
        <v>79131.663721701116</v>
      </c>
      <c r="X86" s="262">
        <v>111172.76770263922</v>
      </c>
      <c r="Y86" s="262">
        <v>118657.71508879343</v>
      </c>
      <c r="Z86" s="262">
        <v>104562.62702962011</v>
      </c>
      <c r="AA86" s="262">
        <v>88985.662737060804</v>
      </c>
      <c r="AB86" s="262">
        <v>177311.49050361093</v>
      </c>
      <c r="AC86" s="262">
        <v>133433.75988120364</v>
      </c>
      <c r="AD86" s="262">
        <v>117583.45807668346</v>
      </c>
      <c r="AE86" s="262">
        <v>100066.74699273855</v>
      </c>
      <c r="AF86" s="262">
        <v>137323.21240453119</v>
      </c>
      <c r="AG86" s="262">
        <v>143168.53112206212</v>
      </c>
      <c r="AH86" s="262">
        <v>123235.01590130081</v>
      </c>
      <c r="AI86" s="262">
        <v>102443.34019197313</v>
      </c>
      <c r="AJ86" s="262">
        <v>137323.21240453119</v>
      </c>
      <c r="AK86" s="262">
        <v>143168.53112206212</v>
      </c>
      <c r="AL86" s="262">
        <v>123235.01590130081</v>
      </c>
      <c r="AM86" s="262"/>
      <c r="AN86" s="262"/>
      <c r="AO86" s="262"/>
      <c r="AP86" s="262"/>
      <c r="AQ86" s="262"/>
      <c r="AR86" s="262"/>
      <c r="AS86" s="262"/>
      <c r="AT86" s="262"/>
      <c r="AU86" s="262"/>
      <c r="AV86" s="262"/>
      <c r="AW86" s="262"/>
      <c r="AX86" s="262"/>
      <c r="AY86" s="262"/>
      <c r="AZ86" s="262"/>
      <c r="BA86" s="262"/>
      <c r="BB86" s="262"/>
      <c r="BC86" s="262"/>
      <c r="BD86" s="262"/>
      <c r="BE86" s="262"/>
      <c r="BF86" s="262"/>
      <c r="BG86" s="10"/>
    </row>
    <row r="87" spans="1:59" x14ac:dyDescent="0.35">
      <c r="A87" s="10"/>
      <c r="B87" s="2" t="str">
        <f t="shared" si="228"/>
        <v/>
      </c>
      <c r="C87" s="530" t="s">
        <v>343</v>
      </c>
      <c r="D87" s="560"/>
      <c r="E87" s="252">
        <v>-1</v>
      </c>
      <c r="F87" s="253">
        <v>0.92</v>
      </c>
      <c r="G87" s="2" t="str">
        <f t="shared" si="229"/>
        <v/>
      </c>
      <c r="H87" s="263" t="s">
        <v>344</v>
      </c>
      <c r="I87" s="264">
        <v>0</v>
      </c>
      <c r="J87" s="265">
        <v>0</v>
      </c>
      <c r="K87" s="265">
        <v>0</v>
      </c>
      <c r="L87" s="265">
        <v>0</v>
      </c>
      <c r="M87" s="265">
        <v>0</v>
      </c>
      <c r="N87" s="265">
        <v>0</v>
      </c>
      <c r="O87" s="265">
        <v>0</v>
      </c>
      <c r="P87" s="265">
        <v>0</v>
      </c>
      <c r="Q87" s="265">
        <v>0</v>
      </c>
      <c r="R87" s="265">
        <v>0</v>
      </c>
      <c r="S87" s="265">
        <v>0</v>
      </c>
      <c r="T87" s="265">
        <v>0</v>
      </c>
      <c r="U87" s="265">
        <v>0</v>
      </c>
      <c r="V87" s="265">
        <v>0</v>
      </c>
      <c r="W87" s="265">
        <v>0</v>
      </c>
      <c r="X87" s="265">
        <v>0</v>
      </c>
      <c r="Y87" s="265">
        <v>0</v>
      </c>
      <c r="Z87" s="265">
        <v>0</v>
      </c>
      <c r="AA87" s="265">
        <v>0</v>
      </c>
      <c r="AB87" s="265">
        <v>0</v>
      </c>
      <c r="AC87" s="265">
        <v>0</v>
      </c>
      <c r="AD87" s="265">
        <v>0</v>
      </c>
      <c r="AE87" s="265">
        <v>0</v>
      </c>
      <c r="AF87" s="265">
        <v>0</v>
      </c>
      <c r="AG87" s="265">
        <v>0</v>
      </c>
      <c r="AH87" s="265">
        <v>0</v>
      </c>
      <c r="AI87" s="265">
        <v>0</v>
      </c>
      <c r="AJ87" s="265">
        <v>0</v>
      </c>
      <c r="AK87" s="265">
        <v>0</v>
      </c>
      <c r="AL87" s="265">
        <v>0</v>
      </c>
      <c r="AM87" s="265"/>
      <c r="AN87" s="265"/>
      <c r="AO87" s="265"/>
      <c r="AP87" s="265"/>
      <c r="AQ87" s="265"/>
      <c r="AR87" s="265"/>
      <c r="AS87" s="265"/>
      <c r="AT87" s="265"/>
      <c r="AU87" s="265"/>
      <c r="AV87" s="265"/>
      <c r="AW87" s="265"/>
      <c r="AX87" s="265"/>
      <c r="AY87" s="265"/>
      <c r="AZ87" s="265"/>
      <c r="BA87" s="265"/>
      <c r="BB87" s="265"/>
      <c r="BC87" s="265"/>
      <c r="BD87" s="265"/>
      <c r="BE87" s="265"/>
      <c r="BF87" s="265"/>
      <c r="BG87" s="10"/>
    </row>
    <row r="88" spans="1:59" x14ac:dyDescent="0.35">
      <c r="A88" s="10"/>
      <c r="B88" s="2" t="str">
        <f t="shared" si="228"/>
        <v/>
      </c>
      <c r="C88" s="530"/>
      <c r="D88" s="560"/>
      <c r="E88" s="252"/>
      <c r="F88" s="253"/>
      <c r="G88" s="2" t="str">
        <f t="shared" si="229"/>
        <v/>
      </c>
      <c r="H88" s="263"/>
      <c r="I88" s="264"/>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5"/>
      <c r="AQ88" s="265"/>
      <c r="AR88" s="265"/>
      <c r="AS88" s="265"/>
      <c r="AT88" s="265"/>
      <c r="AU88" s="265"/>
      <c r="AV88" s="265"/>
      <c r="AW88" s="265"/>
      <c r="AX88" s="265"/>
      <c r="AY88" s="265"/>
      <c r="AZ88" s="265"/>
      <c r="BA88" s="265"/>
      <c r="BB88" s="265"/>
      <c r="BC88" s="265"/>
      <c r="BD88" s="265"/>
      <c r="BE88" s="265"/>
      <c r="BF88" s="265"/>
      <c r="BG88" s="10"/>
    </row>
    <row r="89" spans="1:59" x14ac:dyDescent="0.35">
      <c r="A89" s="10"/>
      <c r="B89" s="2" t="str">
        <f t="shared" si="228"/>
        <v/>
      </c>
      <c r="C89" s="530"/>
      <c r="D89" s="560"/>
      <c r="E89" s="252"/>
      <c r="F89" s="253"/>
      <c r="G89" s="2" t="str">
        <f t="shared" si="229"/>
        <v/>
      </c>
      <c r="H89" s="263"/>
      <c r="I89" s="264"/>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5"/>
      <c r="AL89" s="265"/>
      <c r="AM89" s="265"/>
      <c r="AN89" s="265"/>
      <c r="AO89" s="265"/>
      <c r="AP89" s="265"/>
      <c r="AQ89" s="265"/>
      <c r="AR89" s="265"/>
      <c r="AS89" s="265"/>
      <c r="AT89" s="265"/>
      <c r="AU89" s="265"/>
      <c r="AV89" s="265"/>
      <c r="AW89" s="265"/>
      <c r="AX89" s="265"/>
      <c r="AY89" s="265"/>
      <c r="AZ89" s="265"/>
      <c r="BA89" s="265"/>
      <c r="BB89" s="265"/>
      <c r="BC89" s="265"/>
      <c r="BD89" s="265"/>
      <c r="BE89" s="265"/>
      <c r="BF89" s="265"/>
      <c r="BG89" s="10"/>
    </row>
    <row r="90" spans="1:59" x14ac:dyDescent="0.35">
      <c r="A90" s="10"/>
      <c r="B90" s="2" t="str">
        <f t="shared" si="228"/>
        <v/>
      </c>
      <c r="C90" s="530"/>
      <c r="D90" s="560"/>
      <c r="E90" s="252"/>
      <c r="F90" s="253"/>
      <c r="G90" s="2" t="str">
        <f t="shared" si="229"/>
        <v/>
      </c>
      <c r="H90" s="263"/>
      <c r="I90" s="264"/>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5"/>
      <c r="AL90" s="265"/>
      <c r="AM90" s="265"/>
      <c r="AN90" s="265"/>
      <c r="AO90" s="265"/>
      <c r="AP90" s="265"/>
      <c r="AQ90" s="265"/>
      <c r="AR90" s="265"/>
      <c r="AS90" s="265"/>
      <c r="AT90" s="265"/>
      <c r="AU90" s="265"/>
      <c r="AV90" s="265"/>
      <c r="AW90" s="265"/>
      <c r="AX90" s="265"/>
      <c r="AY90" s="265"/>
      <c r="AZ90" s="265"/>
      <c r="BA90" s="265"/>
      <c r="BB90" s="265"/>
      <c r="BC90" s="265"/>
      <c r="BD90" s="265"/>
      <c r="BE90" s="265"/>
      <c r="BF90" s="265"/>
      <c r="BG90" s="10"/>
    </row>
    <row r="91" spans="1:59" x14ac:dyDescent="0.35">
      <c r="A91" s="10"/>
      <c r="B91" s="2" t="str">
        <f t="shared" si="228"/>
        <v/>
      </c>
      <c r="C91" s="530"/>
      <c r="D91" s="560"/>
      <c r="E91" s="252"/>
      <c r="F91" s="253"/>
      <c r="G91" s="2" t="str">
        <f t="shared" si="229"/>
        <v/>
      </c>
      <c r="H91" s="263"/>
      <c r="I91" s="264"/>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65"/>
      <c r="AT91" s="265"/>
      <c r="AU91" s="265"/>
      <c r="AV91" s="265"/>
      <c r="AW91" s="265"/>
      <c r="AX91" s="265"/>
      <c r="AY91" s="265"/>
      <c r="AZ91" s="265"/>
      <c r="BA91" s="265"/>
      <c r="BB91" s="265"/>
      <c r="BC91" s="265"/>
      <c r="BD91" s="265"/>
      <c r="BE91" s="265"/>
      <c r="BF91" s="265"/>
      <c r="BG91" s="10"/>
    </row>
    <row r="92" spans="1:59" x14ac:dyDescent="0.35">
      <c r="A92" s="10"/>
      <c r="B92" s="2" t="str">
        <f t="shared" si="228"/>
        <v/>
      </c>
      <c r="C92" s="530"/>
      <c r="D92" s="560"/>
      <c r="E92" s="252"/>
      <c r="F92" s="253"/>
      <c r="G92" s="2" t="str">
        <f t="shared" si="229"/>
        <v/>
      </c>
      <c r="H92" s="263"/>
      <c r="I92" s="264"/>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10"/>
    </row>
    <row r="93" spans="1:59" x14ac:dyDescent="0.35">
      <c r="A93" s="10"/>
      <c r="B93" s="2" t="str">
        <f t="shared" si="228"/>
        <v/>
      </c>
      <c r="C93" s="530"/>
      <c r="D93" s="560"/>
      <c r="E93" s="252"/>
      <c r="F93" s="253"/>
      <c r="G93" s="2" t="str">
        <f t="shared" si="229"/>
        <v/>
      </c>
      <c r="H93" s="263"/>
      <c r="I93" s="264"/>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10"/>
    </row>
    <row r="94" spans="1:59" x14ac:dyDescent="0.35">
      <c r="A94" s="10"/>
      <c r="B94" s="2" t="str">
        <f t="shared" si="228"/>
        <v/>
      </c>
      <c r="C94" s="530"/>
      <c r="D94" s="560"/>
      <c r="E94" s="252"/>
      <c r="F94" s="253"/>
      <c r="G94" s="2" t="str">
        <f t="shared" si="229"/>
        <v/>
      </c>
      <c r="H94" s="263"/>
      <c r="I94" s="264"/>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c r="AQ94" s="265"/>
      <c r="AR94" s="265"/>
      <c r="AS94" s="265"/>
      <c r="AT94" s="265"/>
      <c r="AU94" s="265"/>
      <c r="AV94" s="265"/>
      <c r="AW94" s="265"/>
      <c r="AX94" s="265"/>
      <c r="AY94" s="265"/>
      <c r="AZ94" s="265"/>
      <c r="BA94" s="265"/>
      <c r="BB94" s="265"/>
      <c r="BC94" s="265"/>
      <c r="BD94" s="265"/>
      <c r="BE94" s="265"/>
      <c r="BF94" s="265"/>
      <c r="BG94" s="10"/>
    </row>
    <row r="95" spans="1:59" x14ac:dyDescent="0.35">
      <c r="A95" s="10"/>
      <c r="B95" s="2" t="str">
        <f t="shared" si="228"/>
        <v/>
      </c>
      <c r="C95" s="530"/>
      <c r="D95" s="560"/>
      <c r="E95" s="252"/>
      <c r="F95" s="253"/>
      <c r="G95" s="2" t="str">
        <f t="shared" si="229"/>
        <v/>
      </c>
      <c r="H95" s="263"/>
      <c r="I95" s="264"/>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65"/>
      <c r="AU95" s="265"/>
      <c r="AV95" s="265"/>
      <c r="AW95" s="265"/>
      <c r="AX95" s="265"/>
      <c r="AY95" s="265"/>
      <c r="AZ95" s="265"/>
      <c r="BA95" s="265"/>
      <c r="BB95" s="265"/>
      <c r="BC95" s="265"/>
      <c r="BD95" s="265"/>
      <c r="BE95" s="265"/>
      <c r="BF95" s="265"/>
      <c r="BG95" s="10"/>
    </row>
    <row r="96" spans="1:59" x14ac:dyDescent="0.35">
      <c r="A96" s="10"/>
      <c r="B96" s="2" t="str">
        <f t="shared" si="228"/>
        <v/>
      </c>
      <c r="C96" s="530"/>
      <c r="D96" s="560"/>
      <c r="E96" s="252"/>
      <c r="F96" s="253"/>
      <c r="G96" s="2" t="str">
        <f t="shared" si="229"/>
        <v/>
      </c>
      <c r="H96" s="263"/>
      <c r="I96" s="264"/>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c r="AS96" s="265"/>
      <c r="AT96" s="265"/>
      <c r="AU96" s="265"/>
      <c r="AV96" s="265"/>
      <c r="AW96" s="265"/>
      <c r="AX96" s="265"/>
      <c r="AY96" s="265"/>
      <c r="AZ96" s="265"/>
      <c r="BA96" s="265"/>
      <c r="BB96" s="265"/>
      <c r="BC96" s="265"/>
      <c r="BD96" s="265"/>
      <c r="BE96" s="265"/>
      <c r="BF96" s="265"/>
      <c r="BG96" s="10"/>
    </row>
    <row r="97" spans="1:59" x14ac:dyDescent="0.35">
      <c r="A97" s="10"/>
      <c r="B97" s="2" t="str">
        <f t="shared" si="228"/>
        <v/>
      </c>
      <c r="C97" s="530"/>
      <c r="D97" s="560"/>
      <c r="E97" s="254"/>
      <c r="F97" s="255"/>
      <c r="G97" s="2" t="str">
        <f t="shared" si="229"/>
        <v/>
      </c>
      <c r="H97" s="266"/>
      <c r="I97" s="267"/>
      <c r="J97" s="268"/>
      <c r="K97" s="268"/>
      <c r="L97" s="268"/>
      <c r="M97" s="268"/>
      <c r="N97" s="268"/>
      <c r="O97" s="268"/>
      <c r="P97" s="268"/>
      <c r="Q97" s="268"/>
      <c r="R97" s="268"/>
      <c r="S97" s="268"/>
      <c r="T97" s="268"/>
      <c r="U97" s="268"/>
      <c r="V97" s="268"/>
      <c r="W97" s="268"/>
      <c r="X97" s="268"/>
      <c r="Y97" s="268"/>
      <c r="Z97" s="268"/>
      <c r="AA97" s="268"/>
      <c r="AB97" s="268"/>
      <c r="AC97" s="268"/>
      <c r="AD97" s="268"/>
      <c r="AE97" s="268"/>
      <c r="AF97" s="268"/>
      <c r="AG97" s="268"/>
      <c r="AH97" s="268"/>
      <c r="AI97" s="268"/>
      <c r="AJ97" s="268"/>
      <c r="AK97" s="268"/>
      <c r="AL97" s="268"/>
      <c r="AM97" s="268"/>
      <c r="AN97" s="268"/>
      <c r="AO97" s="268"/>
      <c r="AP97" s="268"/>
      <c r="AQ97" s="268"/>
      <c r="AR97" s="268"/>
      <c r="AS97" s="268"/>
      <c r="AT97" s="268"/>
      <c r="AU97" s="268"/>
      <c r="AV97" s="268"/>
      <c r="AW97" s="268"/>
      <c r="AX97" s="268"/>
      <c r="AY97" s="268"/>
      <c r="AZ97" s="268"/>
      <c r="BA97" s="268"/>
      <c r="BB97" s="268"/>
      <c r="BC97" s="268"/>
      <c r="BD97" s="268"/>
      <c r="BE97" s="268"/>
      <c r="BF97" s="268"/>
      <c r="BG97" s="10"/>
    </row>
    <row r="98" spans="1:59" x14ac:dyDescent="0.35">
      <c r="A98" s="10"/>
      <c r="B98" s="2" t="str">
        <f t="shared" si="228"/>
        <v/>
      </c>
      <c r="C98" s="530"/>
      <c r="D98" s="560"/>
      <c r="E98" s="254"/>
      <c r="F98" s="255"/>
      <c r="G98" s="2" t="str">
        <f t="shared" si="229"/>
        <v/>
      </c>
      <c r="H98" s="266"/>
      <c r="I98" s="267"/>
      <c r="J98" s="268"/>
      <c r="K98" s="268"/>
      <c r="L98" s="268"/>
      <c r="M98" s="268"/>
      <c r="N98" s="268"/>
      <c r="O98" s="268"/>
      <c r="P98" s="268"/>
      <c r="Q98" s="268"/>
      <c r="R98" s="268"/>
      <c r="S98" s="268"/>
      <c r="T98" s="268"/>
      <c r="U98" s="268"/>
      <c r="V98" s="268"/>
      <c r="W98" s="268"/>
      <c r="X98" s="268"/>
      <c r="Y98" s="268"/>
      <c r="Z98" s="268"/>
      <c r="AA98" s="268"/>
      <c r="AB98" s="268"/>
      <c r="AC98" s="268"/>
      <c r="AD98" s="268"/>
      <c r="AE98" s="268"/>
      <c r="AF98" s="268"/>
      <c r="AG98" s="268"/>
      <c r="AH98" s="268"/>
      <c r="AI98" s="268"/>
      <c r="AJ98" s="268"/>
      <c r="AK98" s="268"/>
      <c r="AL98" s="268"/>
      <c r="AM98" s="268"/>
      <c r="AN98" s="268"/>
      <c r="AO98" s="268"/>
      <c r="AP98" s="268"/>
      <c r="AQ98" s="268"/>
      <c r="AR98" s="268"/>
      <c r="AS98" s="268"/>
      <c r="AT98" s="268"/>
      <c r="AU98" s="268"/>
      <c r="AV98" s="268"/>
      <c r="AW98" s="268"/>
      <c r="AX98" s="268"/>
      <c r="AY98" s="268"/>
      <c r="AZ98" s="268"/>
      <c r="BA98" s="268"/>
      <c r="BB98" s="268"/>
      <c r="BC98" s="268"/>
      <c r="BD98" s="268"/>
      <c r="BE98" s="268"/>
      <c r="BF98" s="268"/>
      <c r="BG98" s="10"/>
    </row>
    <row r="99" spans="1:59" x14ac:dyDescent="0.35">
      <c r="A99" s="10"/>
      <c r="B99" s="2" t="str">
        <f t="shared" si="228"/>
        <v/>
      </c>
      <c r="C99" s="530"/>
      <c r="D99" s="560"/>
      <c r="E99" s="256"/>
      <c r="F99" s="257"/>
      <c r="G99" s="2" t="str">
        <f t="shared" si="229"/>
        <v/>
      </c>
      <c r="H99" s="269"/>
      <c r="I99" s="270"/>
      <c r="J99" s="271"/>
      <c r="K99" s="271"/>
      <c r="L99" s="271"/>
      <c r="M99" s="271"/>
      <c r="N99" s="271"/>
      <c r="O99" s="271"/>
      <c r="P99" s="271"/>
      <c r="Q99" s="271"/>
      <c r="R99" s="271"/>
      <c r="S99" s="271"/>
      <c r="T99" s="271"/>
      <c r="U99" s="271"/>
      <c r="V99" s="271"/>
      <c r="W99" s="271"/>
      <c r="X99" s="271"/>
      <c r="Y99" s="271"/>
      <c r="Z99" s="271"/>
      <c r="AA99" s="271"/>
      <c r="AB99" s="271"/>
      <c r="AC99" s="271"/>
      <c r="AD99" s="271"/>
      <c r="AE99" s="271"/>
      <c r="AF99" s="271"/>
      <c r="AG99" s="271"/>
      <c r="AH99" s="271"/>
      <c r="AI99" s="271"/>
      <c r="AJ99" s="271"/>
      <c r="AK99" s="271"/>
      <c r="AL99" s="271"/>
      <c r="AM99" s="271"/>
      <c r="AN99" s="271"/>
      <c r="AO99" s="271"/>
      <c r="AP99" s="271"/>
      <c r="AQ99" s="271"/>
      <c r="AR99" s="271"/>
      <c r="AS99" s="271"/>
      <c r="AT99" s="271"/>
      <c r="AU99" s="271"/>
      <c r="AV99" s="271"/>
      <c r="AW99" s="271"/>
      <c r="AX99" s="271"/>
      <c r="AY99" s="271"/>
      <c r="AZ99" s="271"/>
      <c r="BA99" s="271"/>
      <c r="BB99" s="271"/>
      <c r="BC99" s="271"/>
      <c r="BD99" s="271"/>
      <c r="BE99" s="271"/>
      <c r="BF99" s="271"/>
      <c r="BG99" s="10"/>
    </row>
    <row r="100" spans="1:59" ht="15" thickBot="1" x14ac:dyDescent="0.4">
      <c r="A100" s="10"/>
      <c r="B100" s="2" t="str">
        <f t="shared" si="228"/>
        <v/>
      </c>
      <c r="C100" s="554"/>
      <c r="D100" s="556"/>
      <c r="E100" s="258"/>
      <c r="F100" s="259"/>
      <c r="G100" s="185" t="str">
        <f t="shared" si="229"/>
        <v/>
      </c>
      <c r="H100" s="272"/>
      <c r="I100" s="273"/>
      <c r="J100" s="274"/>
      <c r="K100" s="274"/>
      <c r="L100" s="274"/>
      <c r="M100" s="274"/>
      <c r="N100" s="274"/>
      <c r="O100" s="274"/>
      <c r="P100" s="274"/>
      <c r="Q100" s="274"/>
      <c r="R100" s="274"/>
      <c r="S100" s="274"/>
      <c r="T100" s="274"/>
      <c r="U100" s="274"/>
      <c r="V100" s="274"/>
      <c r="W100" s="274"/>
      <c r="X100" s="274"/>
      <c r="Y100" s="274"/>
      <c r="Z100" s="274"/>
      <c r="AA100" s="274"/>
      <c r="AB100" s="274"/>
      <c r="AC100" s="274"/>
      <c r="AD100" s="274"/>
      <c r="AE100" s="274"/>
      <c r="AF100" s="274"/>
      <c r="AG100" s="274"/>
      <c r="AH100" s="274"/>
      <c r="AI100" s="274"/>
      <c r="AJ100" s="274"/>
      <c r="AK100" s="274"/>
      <c r="AL100" s="274"/>
      <c r="AM100" s="274"/>
      <c r="AN100" s="274"/>
      <c r="AO100" s="274"/>
      <c r="AP100" s="274"/>
      <c r="AQ100" s="274"/>
      <c r="AR100" s="274"/>
      <c r="AS100" s="274"/>
      <c r="AT100" s="274"/>
      <c r="AU100" s="274"/>
      <c r="AV100" s="274"/>
      <c r="AW100" s="274"/>
      <c r="AX100" s="274"/>
      <c r="AY100" s="274"/>
      <c r="AZ100" s="274"/>
      <c r="BA100" s="274"/>
      <c r="BB100" s="274"/>
      <c r="BC100" s="274"/>
      <c r="BD100" s="274"/>
      <c r="BE100" s="274"/>
      <c r="BF100" s="274"/>
      <c r="BG100" s="10"/>
    </row>
    <row r="101" spans="1:59" ht="13.5" customHeight="1" x14ac:dyDescent="0.35">
      <c r="A101" s="10"/>
      <c r="G101" s="573"/>
      <c r="H101" s="574"/>
      <c r="I101" s="361"/>
      <c r="J101" s="361"/>
      <c r="K101" s="361"/>
      <c r="L101" s="361"/>
      <c r="M101" s="361"/>
      <c r="N101" s="361"/>
      <c r="O101" s="361"/>
      <c r="P101" s="361"/>
      <c r="Q101" s="361"/>
      <c r="R101" s="361"/>
      <c r="S101" s="361"/>
      <c r="T101" s="361"/>
      <c r="U101" s="361"/>
      <c r="V101" s="361"/>
      <c r="W101" s="361"/>
      <c r="X101" s="361"/>
      <c r="Y101" s="361"/>
      <c r="Z101" s="361"/>
      <c r="AA101" s="361"/>
      <c r="AB101" s="361"/>
      <c r="AC101" s="361"/>
      <c r="AD101" s="361"/>
      <c r="AE101" s="361"/>
      <c r="AF101" s="361"/>
      <c r="AG101" s="361"/>
      <c r="AH101" s="361"/>
      <c r="AI101" s="361"/>
      <c r="AJ101" s="361"/>
      <c r="AK101" s="361"/>
      <c r="AL101" s="361"/>
      <c r="AM101" s="361"/>
      <c r="AN101" s="361"/>
      <c r="AO101" s="361"/>
      <c r="AP101" s="361"/>
      <c r="AQ101" s="361"/>
      <c r="AR101" s="361"/>
      <c r="AS101" s="361"/>
      <c r="AT101" s="361"/>
      <c r="AU101" s="361"/>
      <c r="AV101" s="361"/>
      <c r="AW101" s="205"/>
      <c r="AX101" s="205"/>
      <c r="AY101" s="205"/>
      <c r="AZ101" s="205"/>
      <c r="BA101" s="205"/>
      <c r="BB101" s="205"/>
      <c r="BC101" s="205"/>
      <c r="BD101" s="205"/>
      <c r="BE101" s="205"/>
      <c r="BF101" s="205"/>
      <c r="BG101" s="10"/>
    </row>
    <row r="102" spans="1:59" ht="13.5" customHeight="1" thickBot="1" x14ac:dyDescent="0.4">
      <c r="A102" s="10"/>
      <c r="G102" s="549" t="s">
        <v>15</v>
      </c>
      <c r="H102" s="549"/>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110"/>
      <c r="AR102" s="110"/>
      <c r="AS102" s="110"/>
      <c r="AT102" s="110"/>
      <c r="AU102" s="110"/>
      <c r="AV102" s="110"/>
      <c r="AW102" s="110"/>
      <c r="AX102" s="110"/>
      <c r="AY102" s="110"/>
      <c r="AZ102" s="110"/>
      <c r="BA102" s="110"/>
      <c r="BB102" s="110"/>
      <c r="BC102" s="110"/>
      <c r="BD102" s="110"/>
      <c r="BE102" s="110"/>
      <c r="BF102" s="110"/>
      <c r="BG102" s="10"/>
    </row>
    <row r="103" spans="1:59" ht="10.5" customHeight="1" x14ac:dyDescent="0.35">
      <c r="A103" s="10"/>
      <c r="C103" s="557" t="str">
        <f>IF(ISBLANK(C86),"",C86)</f>
        <v>Operation and maintenance costs</v>
      </c>
      <c r="D103" s="558"/>
      <c r="E103" s="558"/>
      <c r="F103" s="559"/>
      <c r="G103" s="552">
        <f t="shared" ref="G103:G117" si="230">+SUM(I103:BF103)</f>
        <v>-14319600.432559028</v>
      </c>
      <c r="H103" s="553"/>
      <c r="I103" s="371">
        <f>IF(I86="","",$E86*I86)</f>
        <v>-223257.00644334994</v>
      </c>
      <c r="J103" s="372">
        <f t="shared" ref="J103:BF108" si="231">IF(J86="","",$E86*J86)</f>
        <v>-5036229.2184300497</v>
      </c>
      <c r="K103" s="372">
        <f t="shared" si="231"/>
        <v>-6189416.6998135988</v>
      </c>
      <c r="L103" s="372">
        <f t="shared" si="231"/>
        <v>-78178.834240909448</v>
      </c>
      <c r="M103" s="372">
        <f t="shared" si="231"/>
        <v>-83442.393591786153</v>
      </c>
      <c r="N103" s="372">
        <f t="shared" si="231"/>
        <v>-73530.455841558054</v>
      </c>
      <c r="O103" s="372">
        <f t="shared" si="231"/>
        <v>-62576.434145688669</v>
      </c>
      <c r="P103" s="372">
        <f t="shared" si="231"/>
        <v>-87914.180616808007</v>
      </c>
      <c r="Q103" s="372">
        <f t="shared" si="231"/>
        <v>-93833.193249233882</v>
      </c>
      <c r="R103" s="372">
        <f t="shared" si="231"/>
        <v>-82686.955343576745</v>
      </c>
      <c r="S103" s="372">
        <f t="shared" ref="S103" si="232">IF(S86="","",$E86*S86)</f>
        <v>-70368.866295541651</v>
      </c>
      <c r="T103" s="372">
        <f t="shared" si="231"/>
        <v>-98861.83682028309</v>
      </c>
      <c r="U103" s="372">
        <f t="shared" si="231"/>
        <v>-105517.92411926643</v>
      </c>
      <c r="V103" s="372">
        <f t="shared" si="231"/>
        <v>-92983.682825564974</v>
      </c>
      <c r="W103" s="372">
        <f t="shared" si="231"/>
        <v>-79131.663721701116</v>
      </c>
      <c r="X103" s="372">
        <f t="shared" si="231"/>
        <v>-111172.76770263922</v>
      </c>
      <c r="Y103" s="372">
        <f t="shared" si="231"/>
        <v>-118657.71508879343</v>
      </c>
      <c r="Z103" s="372">
        <f t="shared" si="231"/>
        <v>-104562.62702962011</v>
      </c>
      <c r="AA103" s="372">
        <f t="shared" si="231"/>
        <v>-88985.662737060804</v>
      </c>
      <c r="AB103" s="372">
        <f t="shared" si="231"/>
        <v>-177311.49050361093</v>
      </c>
      <c r="AC103" s="372">
        <f t="shared" si="231"/>
        <v>-133433.75988120364</v>
      </c>
      <c r="AD103" s="372">
        <f t="shared" si="231"/>
        <v>-117583.45807668346</v>
      </c>
      <c r="AE103" s="372">
        <f t="shared" si="231"/>
        <v>-100066.74699273855</v>
      </c>
      <c r="AF103" s="372">
        <f t="shared" si="231"/>
        <v>-137323.21240453119</v>
      </c>
      <c r="AG103" s="372">
        <f t="shared" si="231"/>
        <v>-143168.53112206212</v>
      </c>
      <c r="AH103" s="372">
        <f t="shared" si="231"/>
        <v>-123235.01590130081</v>
      </c>
      <c r="AI103" s="372">
        <f t="shared" si="231"/>
        <v>-102443.34019197313</v>
      </c>
      <c r="AJ103" s="372">
        <f t="shared" si="231"/>
        <v>-137323.21240453119</v>
      </c>
      <c r="AK103" s="372">
        <f t="shared" si="231"/>
        <v>-143168.53112206212</v>
      </c>
      <c r="AL103" s="372">
        <f t="shared" si="231"/>
        <v>-123235.01590130081</v>
      </c>
      <c r="AM103" s="372" t="str">
        <f t="shared" si="231"/>
        <v/>
      </c>
      <c r="AN103" s="372" t="str">
        <f t="shared" si="231"/>
        <v/>
      </c>
      <c r="AO103" s="372" t="str">
        <f t="shared" si="231"/>
        <v/>
      </c>
      <c r="AP103" s="372" t="str">
        <f t="shared" si="231"/>
        <v/>
      </c>
      <c r="AQ103" s="372" t="str">
        <f t="shared" si="231"/>
        <v/>
      </c>
      <c r="AR103" s="372" t="str">
        <f t="shared" si="231"/>
        <v/>
      </c>
      <c r="AS103" s="372" t="str">
        <f t="shared" si="231"/>
        <v/>
      </c>
      <c r="AT103" s="372" t="str">
        <f t="shared" si="231"/>
        <v/>
      </c>
      <c r="AU103" s="372" t="str">
        <f t="shared" si="231"/>
        <v/>
      </c>
      <c r="AV103" s="372" t="str">
        <f t="shared" si="231"/>
        <v/>
      </c>
      <c r="AW103" s="372" t="str">
        <f t="shared" si="231"/>
        <v/>
      </c>
      <c r="AX103" s="372" t="str">
        <f t="shared" si="231"/>
        <v/>
      </c>
      <c r="AY103" s="372" t="str">
        <f t="shared" si="231"/>
        <v/>
      </c>
      <c r="AZ103" s="372" t="str">
        <f t="shared" si="231"/>
        <v/>
      </c>
      <c r="BA103" s="372" t="str">
        <f t="shared" si="231"/>
        <v/>
      </c>
      <c r="BB103" s="372" t="str">
        <f t="shared" si="231"/>
        <v/>
      </c>
      <c r="BC103" s="372" t="str">
        <f t="shared" si="231"/>
        <v/>
      </c>
      <c r="BD103" s="372" t="str">
        <f t="shared" si="231"/>
        <v/>
      </c>
      <c r="BE103" s="372" t="str">
        <f t="shared" si="231"/>
        <v/>
      </c>
      <c r="BF103" s="373" t="str">
        <f t="shared" si="231"/>
        <v/>
      </c>
      <c r="BG103" s="10"/>
    </row>
    <row r="104" spans="1:59" ht="10.5" customHeight="1" x14ac:dyDescent="0.35">
      <c r="A104" s="10"/>
      <c r="C104" s="515" t="str">
        <f t="shared" ref="C104:C117" si="233">IF(ISBLANK(C87),"",C87)</f>
        <v>Traffic management costs</v>
      </c>
      <c r="D104" s="516"/>
      <c r="E104" s="516"/>
      <c r="F104" s="517"/>
      <c r="G104" s="520">
        <f t="shared" si="230"/>
        <v>0</v>
      </c>
      <c r="H104" s="521"/>
      <c r="I104" s="374">
        <f t="shared" ref="I104:X117" si="234">IF(I87="","",$E87*I87)</f>
        <v>0</v>
      </c>
      <c r="J104" s="375">
        <f t="shared" si="234"/>
        <v>0</v>
      </c>
      <c r="K104" s="375">
        <f t="shared" si="234"/>
        <v>0</v>
      </c>
      <c r="L104" s="375">
        <f t="shared" si="234"/>
        <v>0</v>
      </c>
      <c r="M104" s="375">
        <f t="shared" si="234"/>
        <v>0</v>
      </c>
      <c r="N104" s="375">
        <f t="shared" si="234"/>
        <v>0</v>
      </c>
      <c r="O104" s="375">
        <f t="shared" si="234"/>
        <v>0</v>
      </c>
      <c r="P104" s="375">
        <f t="shared" si="234"/>
        <v>0</v>
      </c>
      <c r="Q104" s="375">
        <f t="shared" si="234"/>
        <v>0</v>
      </c>
      <c r="R104" s="375">
        <f t="shared" si="234"/>
        <v>0</v>
      </c>
      <c r="S104" s="375">
        <f t="shared" si="234"/>
        <v>0</v>
      </c>
      <c r="T104" s="375">
        <f t="shared" si="234"/>
        <v>0</v>
      </c>
      <c r="U104" s="375">
        <f t="shared" si="234"/>
        <v>0</v>
      </c>
      <c r="V104" s="375">
        <f t="shared" si="234"/>
        <v>0</v>
      </c>
      <c r="W104" s="375">
        <f t="shared" si="234"/>
        <v>0</v>
      </c>
      <c r="X104" s="375">
        <f t="shared" si="234"/>
        <v>0</v>
      </c>
      <c r="Y104" s="375">
        <f t="shared" si="231"/>
        <v>0</v>
      </c>
      <c r="Z104" s="375">
        <f t="shared" si="231"/>
        <v>0</v>
      </c>
      <c r="AA104" s="375">
        <f t="shared" si="231"/>
        <v>0</v>
      </c>
      <c r="AB104" s="375">
        <f t="shared" si="231"/>
        <v>0</v>
      </c>
      <c r="AC104" s="375">
        <f t="shared" si="231"/>
        <v>0</v>
      </c>
      <c r="AD104" s="375">
        <f t="shared" si="231"/>
        <v>0</v>
      </c>
      <c r="AE104" s="375">
        <f t="shared" si="231"/>
        <v>0</v>
      </c>
      <c r="AF104" s="375">
        <f t="shared" si="231"/>
        <v>0</v>
      </c>
      <c r="AG104" s="375">
        <f t="shared" si="231"/>
        <v>0</v>
      </c>
      <c r="AH104" s="375">
        <f t="shared" si="231"/>
        <v>0</v>
      </c>
      <c r="AI104" s="375">
        <f t="shared" si="231"/>
        <v>0</v>
      </c>
      <c r="AJ104" s="375">
        <f t="shared" si="231"/>
        <v>0</v>
      </c>
      <c r="AK104" s="375">
        <f t="shared" si="231"/>
        <v>0</v>
      </c>
      <c r="AL104" s="375">
        <f t="shared" si="231"/>
        <v>0</v>
      </c>
      <c r="AM104" s="375" t="str">
        <f t="shared" si="231"/>
        <v/>
      </c>
      <c r="AN104" s="375" t="str">
        <f t="shared" si="231"/>
        <v/>
      </c>
      <c r="AO104" s="375" t="str">
        <f t="shared" si="231"/>
        <v/>
      </c>
      <c r="AP104" s="375" t="str">
        <f t="shared" si="231"/>
        <v/>
      </c>
      <c r="AQ104" s="375" t="str">
        <f t="shared" si="231"/>
        <v/>
      </c>
      <c r="AR104" s="375" t="str">
        <f t="shared" si="231"/>
        <v/>
      </c>
      <c r="AS104" s="375" t="str">
        <f t="shared" si="231"/>
        <v/>
      </c>
      <c r="AT104" s="375" t="str">
        <f t="shared" si="231"/>
        <v/>
      </c>
      <c r="AU104" s="375" t="str">
        <f t="shared" si="231"/>
        <v/>
      </c>
      <c r="AV104" s="375" t="str">
        <f t="shared" si="231"/>
        <v/>
      </c>
      <c r="AW104" s="375" t="str">
        <f t="shared" si="231"/>
        <v/>
      </c>
      <c r="AX104" s="375" t="str">
        <f t="shared" si="231"/>
        <v/>
      </c>
      <c r="AY104" s="375" t="str">
        <f t="shared" si="231"/>
        <v/>
      </c>
      <c r="AZ104" s="375" t="str">
        <f t="shared" si="231"/>
        <v/>
      </c>
      <c r="BA104" s="375" t="str">
        <f t="shared" si="231"/>
        <v/>
      </c>
      <c r="BB104" s="375" t="str">
        <f t="shared" si="231"/>
        <v/>
      </c>
      <c r="BC104" s="375" t="str">
        <f t="shared" si="231"/>
        <v/>
      </c>
      <c r="BD104" s="375" t="str">
        <f t="shared" si="231"/>
        <v/>
      </c>
      <c r="BE104" s="375" t="str">
        <f t="shared" si="231"/>
        <v/>
      </c>
      <c r="BF104" s="376" t="str">
        <f t="shared" si="231"/>
        <v/>
      </c>
      <c r="BG104" s="10"/>
    </row>
    <row r="105" spans="1:59" ht="10.5" customHeight="1" x14ac:dyDescent="0.35">
      <c r="A105" s="10"/>
      <c r="C105" s="515" t="str">
        <f t="shared" si="233"/>
        <v/>
      </c>
      <c r="D105" s="516"/>
      <c r="E105" s="516"/>
      <c r="F105" s="517"/>
      <c r="G105" s="520">
        <f t="shared" si="230"/>
        <v>0</v>
      </c>
      <c r="H105" s="521"/>
      <c r="I105" s="374" t="str">
        <f t="shared" si="234"/>
        <v/>
      </c>
      <c r="J105" s="375" t="str">
        <f t="shared" si="231"/>
        <v/>
      </c>
      <c r="K105" s="375" t="str">
        <f t="shared" si="231"/>
        <v/>
      </c>
      <c r="L105" s="375" t="str">
        <f t="shared" si="231"/>
        <v/>
      </c>
      <c r="M105" s="375" t="str">
        <f t="shared" si="231"/>
        <v/>
      </c>
      <c r="N105" s="375" t="str">
        <f t="shared" si="231"/>
        <v/>
      </c>
      <c r="O105" s="375" t="str">
        <f t="shared" si="231"/>
        <v/>
      </c>
      <c r="P105" s="375" t="str">
        <f t="shared" si="231"/>
        <v/>
      </c>
      <c r="Q105" s="375" t="str">
        <f t="shared" si="231"/>
        <v/>
      </c>
      <c r="R105" s="375" t="str">
        <f t="shared" si="231"/>
        <v/>
      </c>
      <c r="S105" s="375" t="str">
        <f t="shared" si="231"/>
        <v/>
      </c>
      <c r="T105" s="375" t="str">
        <f t="shared" si="231"/>
        <v/>
      </c>
      <c r="U105" s="375" t="str">
        <f t="shared" si="231"/>
        <v/>
      </c>
      <c r="V105" s="375" t="str">
        <f t="shared" si="231"/>
        <v/>
      </c>
      <c r="W105" s="375" t="str">
        <f t="shared" si="231"/>
        <v/>
      </c>
      <c r="X105" s="375" t="str">
        <f t="shared" si="231"/>
        <v/>
      </c>
      <c r="Y105" s="375" t="str">
        <f t="shared" si="231"/>
        <v/>
      </c>
      <c r="Z105" s="375" t="str">
        <f t="shared" si="231"/>
        <v/>
      </c>
      <c r="AA105" s="375" t="str">
        <f t="shared" si="231"/>
        <v/>
      </c>
      <c r="AB105" s="375" t="str">
        <f t="shared" si="231"/>
        <v/>
      </c>
      <c r="AC105" s="375" t="str">
        <f t="shared" si="231"/>
        <v/>
      </c>
      <c r="AD105" s="375" t="str">
        <f t="shared" si="231"/>
        <v/>
      </c>
      <c r="AE105" s="375" t="str">
        <f t="shared" si="231"/>
        <v/>
      </c>
      <c r="AF105" s="375" t="str">
        <f t="shared" si="231"/>
        <v/>
      </c>
      <c r="AG105" s="375" t="str">
        <f t="shared" si="231"/>
        <v/>
      </c>
      <c r="AH105" s="375" t="str">
        <f t="shared" si="231"/>
        <v/>
      </c>
      <c r="AI105" s="375" t="str">
        <f t="shared" si="231"/>
        <v/>
      </c>
      <c r="AJ105" s="375" t="str">
        <f t="shared" si="231"/>
        <v/>
      </c>
      <c r="AK105" s="375" t="str">
        <f t="shared" si="231"/>
        <v/>
      </c>
      <c r="AL105" s="375" t="str">
        <f t="shared" si="231"/>
        <v/>
      </c>
      <c r="AM105" s="375" t="str">
        <f t="shared" si="231"/>
        <v/>
      </c>
      <c r="AN105" s="375" t="str">
        <f t="shared" si="231"/>
        <v/>
      </c>
      <c r="AO105" s="375" t="str">
        <f t="shared" si="231"/>
        <v/>
      </c>
      <c r="AP105" s="375" t="str">
        <f t="shared" si="231"/>
        <v/>
      </c>
      <c r="AQ105" s="375" t="str">
        <f t="shared" si="231"/>
        <v/>
      </c>
      <c r="AR105" s="375" t="str">
        <f t="shared" si="231"/>
        <v/>
      </c>
      <c r="AS105" s="375" t="str">
        <f t="shared" si="231"/>
        <v/>
      </c>
      <c r="AT105" s="375" t="str">
        <f t="shared" si="231"/>
        <v/>
      </c>
      <c r="AU105" s="375" t="str">
        <f t="shared" si="231"/>
        <v/>
      </c>
      <c r="AV105" s="375" t="str">
        <f t="shared" si="231"/>
        <v/>
      </c>
      <c r="AW105" s="375" t="str">
        <f t="shared" si="231"/>
        <v/>
      </c>
      <c r="AX105" s="375" t="str">
        <f t="shared" si="231"/>
        <v/>
      </c>
      <c r="AY105" s="375" t="str">
        <f t="shared" si="231"/>
        <v/>
      </c>
      <c r="AZ105" s="375" t="str">
        <f t="shared" si="231"/>
        <v/>
      </c>
      <c r="BA105" s="375" t="str">
        <f t="shared" si="231"/>
        <v/>
      </c>
      <c r="BB105" s="375" t="str">
        <f t="shared" si="231"/>
        <v/>
      </c>
      <c r="BC105" s="375" t="str">
        <f t="shared" si="231"/>
        <v/>
      </c>
      <c r="BD105" s="375" t="str">
        <f t="shared" si="231"/>
        <v/>
      </c>
      <c r="BE105" s="375" t="str">
        <f t="shared" si="231"/>
        <v/>
      </c>
      <c r="BF105" s="376" t="str">
        <f t="shared" si="231"/>
        <v/>
      </c>
      <c r="BG105" s="10"/>
    </row>
    <row r="106" spans="1:59" ht="10.5" customHeight="1" x14ac:dyDescent="0.35">
      <c r="A106" s="10"/>
      <c r="C106" s="515" t="str">
        <f t="shared" si="233"/>
        <v/>
      </c>
      <c r="D106" s="516"/>
      <c r="E106" s="516"/>
      <c r="F106" s="517"/>
      <c r="G106" s="520">
        <f t="shared" si="230"/>
        <v>0</v>
      </c>
      <c r="H106" s="521"/>
      <c r="I106" s="374" t="str">
        <f t="shared" si="234"/>
        <v/>
      </c>
      <c r="J106" s="375" t="str">
        <f t="shared" si="231"/>
        <v/>
      </c>
      <c r="K106" s="375" t="str">
        <f t="shared" si="231"/>
        <v/>
      </c>
      <c r="L106" s="375" t="str">
        <f t="shared" si="231"/>
        <v/>
      </c>
      <c r="M106" s="375" t="str">
        <f t="shared" si="231"/>
        <v/>
      </c>
      <c r="N106" s="375" t="str">
        <f t="shared" si="231"/>
        <v/>
      </c>
      <c r="O106" s="375" t="str">
        <f t="shared" si="231"/>
        <v/>
      </c>
      <c r="P106" s="375" t="str">
        <f t="shared" si="231"/>
        <v/>
      </c>
      <c r="Q106" s="375" t="str">
        <f t="shared" si="231"/>
        <v/>
      </c>
      <c r="R106" s="375" t="str">
        <f t="shared" si="231"/>
        <v/>
      </c>
      <c r="S106" s="375" t="str">
        <f t="shared" si="231"/>
        <v/>
      </c>
      <c r="T106" s="375" t="str">
        <f t="shared" si="231"/>
        <v/>
      </c>
      <c r="U106" s="375" t="str">
        <f t="shared" si="231"/>
        <v/>
      </c>
      <c r="V106" s="375" t="str">
        <f t="shared" si="231"/>
        <v/>
      </c>
      <c r="W106" s="375" t="str">
        <f t="shared" si="231"/>
        <v/>
      </c>
      <c r="X106" s="375" t="str">
        <f t="shared" si="231"/>
        <v/>
      </c>
      <c r="Y106" s="375" t="str">
        <f t="shared" si="231"/>
        <v/>
      </c>
      <c r="Z106" s="375" t="str">
        <f t="shared" si="231"/>
        <v/>
      </c>
      <c r="AA106" s="375" t="str">
        <f t="shared" si="231"/>
        <v/>
      </c>
      <c r="AB106" s="375" t="str">
        <f t="shared" si="231"/>
        <v/>
      </c>
      <c r="AC106" s="375" t="str">
        <f t="shared" si="231"/>
        <v/>
      </c>
      <c r="AD106" s="375" t="str">
        <f t="shared" si="231"/>
        <v/>
      </c>
      <c r="AE106" s="375" t="str">
        <f t="shared" si="231"/>
        <v/>
      </c>
      <c r="AF106" s="375" t="str">
        <f t="shared" si="231"/>
        <v/>
      </c>
      <c r="AG106" s="375" t="str">
        <f t="shared" si="231"/>
        <v/>
      </c>
      <c r="AH106" s="375" t="str">
        <f t="shared" si="231"/>
        <v/>
      </c>
      <c r="AI106" s="375" t="str">
        <f t="shared" si="231"/>
        <v/>
      </c>
      <c r="AJ106" s="375" t="str">
        <f t="shared" si="231"/>
        <v/>
      </c>
      <c r="AK106" s="375" t="str">
        <f t="shared" si="231"/>
        <v/>
      </c>
      <c r="AL106" s="375" t="str">
        <f t="shared" si="231"/>
        <v/>
      </c>
      <c r="AM106" s="375" t="str">
        <f t="shared" si="231"/>
        <v/>
      </c>
      <c r="AN106" s="375" t="str">
        <f t="shared" si="231"/>
        <v/>
      </c>
      <c r="AO106" s="375" t="str">
        <f t="shared" si="231"/>
        <v/>
      </c>
      <c r="AP106" s="375" t="str">
        <f t="shared" si="231"/>
        <v/>
      </c>
      <c r="AQ106" s="375" t="str">
        <f t="shared" si="231"/>
        <v/>
      </c>
      <c r="AR106" s="375" t="str">
        <f t="shared" si="231"/>
        <v/>
      </c>
      <c r="AS106" s="375" t="str">
        <f t="shared" si="231"/>
        <v/>
      </c>
      <c r="AT106" s="375" t="str">
        <f t="shared" si="231"/>
        <v/>
      </c>
      <c r="AU106" s="375" t="str">
        <f t="shared" si="231"/>
        <v/>
      </c>
      <c r="AV106" s="375" t="str">
        <f t="shared" si="231"/>
        <v/>
      </c>
      <c r="AW106" s="375" t="str">
        <f t="shared" si="231"/>
        <v/>
      </c>
      <c r="AX106" s="375" t="str">
        <f t="shared" si="231"/>
        <v/>
      </c>
      <c r="AY106" s="375" t="str">
        <f t="shared" si="231"/>
        <v/>
      </c>
      <c r="AZ106" s="375" t="str">
        <f t="shared" si="231"/>
        <v/>
      </c>
      <c r="BA106" s="375" t="str">
        <f t="shared" si="231"/>
        <v/>
      </c>
      <c r="BB106" s="375" t="str">
        <f t="shared" si="231"/>
        <v/>
      </c>
      <c r="BC106" s="375" t="str">
        <f t="shared" si="231"/>
        <v/>
      </c>
      <c r="BD106" s="375" t="str">
        <f t="shared" si="231"/>
        <v/>
      </c>
      <c r="BE106" s="375" t="str">
        <f t="shared" si="231"/>
        <v/>
      </c>
      <c r="BF106" s="376" t="str">
        <f t="shared" si="231"/>
        <v/>
      </c>
      <c r="BG106" s="10"/>
    </row>
    <row r="107" spans="1:59" ht="10.5" customHeight="1" x14ac:dyDescent="0.35">
      <c r="A107" s="10"/>
      <c r="C107" s="515" t="str">
        <f t="shared" si="233"/>
        <v/>
      </c>
      <c r="D107" s="516"/>
      <c r="E107" s="516"/>
      <c r="F107" s="517"/>
      <c r="G107" s="520">
        <f t="shared" si="230"/>
        <v>0</v>
      </c>
      <c r="H107" s="521"/>
      <c r="I107" s="374" t="str">
        <f t="shared" si="234"/>
        <v/>
      </c>
      <c r="J107" s="375" t="str">
        <f t="shared" si="231"/>
        <v/>
      </c>
      <c r="K107" s="375" t="str">
        <f t="shared" si="231"/>
        <v/>
      </c>
      <c r="L107" s="375" t="str">
        <f t="shared" si="231"/>
        <v/>
      </c>
      <c r="M107" s="375" t="str">
        <f t="shared" si="231"/>
        <v/>
      </c>
      <c r="N107" s="375" t="str">
        <f t="shared" si="231"/>
        <v/>
      </c>
      <c r="O107" s="375" t="str">
        <f t="shared" si="231"/>
        <v/>
      </c>
      <c r="P107" s="375" t="str">
        <f t="shared" si="231"/>
        <v/>
      </c>
      <c r="Q107" s="375" t="str">
        <f t="shared" si="231"/>
        <v/>
      </c>
      <c r="R107" s="375" t="str">
        <f t="shared" si="231"/>
        <v/>
      </c>
      <c r="S107" s="375" t="str">
        <f t="shared" si="231"/>
        <v/>
      </c>
      <c r="T107" s="375" t="str">
        <f t="shared" si="231"/>
        <v/>
      </c>
      <c r="U107" s="375" t="str">
        <f t="shared" si="231"/>
        <v/>
      </c>
      <c r="V107" s="375" t="str">
        <f t="shared" si="231"/>
        <v/>
      </c>
      <c r="W107" s="375" t="str">
        <f t="shared" si="231"/>
        <v/>
      </c>
      <c r="X107" s="375" t="str">
        <f t="shared" si="231"/>
        <v/>
      </c>
      <c r="Y107" s="375" t="str">
        <f t="shared" si="231"/>
        <v/>
      </c>
      <c r="Z107" s="375" t="str">
        <f t="shared" si="231"/>
        <v/>
      </c>
      <c r="AA107" s="375" t="str">
        <f t="shared" si="231"/>
        <v/>
      </c>
      <c r="AB107" s="375" t="str">
        <f t="shared" si="231"/>
        <v/>
      </c>
      <c r="AC107" s="375" t="str">
        <f t="shared" si="231"/>
        <v/>
      </c>
      <c r="AD107" s="375" t="str">
        <f t="shared" si="231"/>
        <v/>
      </c>
      <c r="AE107" s="375" t="str">
        <f t="shared" si="231"/>
        <v/>
      </c>
      <c r="AF107" s="375" t="str">
        <f t="shared" si="231"/>
        <v/>
      </c>
      <c r="AG107" s="375" t="str">
        <f t="shared" si="231"/>
        <v/>
      </c>
      <c r="AH107" s="375" t="str">
        <f t="shared" si="231"/>
        <v/>
      </c>
      <c r="AI107" s="375" t="str">
        <f t="shared" si="231"/>
        <v/>
      </c>
      <c r="AJ107" s="375" t="str">
        <f t="shared" si="231"/>
        <v/>
      </c>
      <c r="AK107" s="375" t="str">
        <f t="shared" si="231"/>
        <v/>
      </c>
      <c r="AL107" s="375" t="str">
        <f t="shared" si="231"/>
        <v/>
      </c>
      <c r="AM107" s="375" t="str">
        <f t="shared" si="231"/>
        <v/>
      </c>
      <c r="AN107" s="375" t="str">
        <f t="shared" si="231"/>
        <v/>
      </c>
      <c r="AO107" s="375" t="str">
        <f t="shared" si="231"/>
        <v/>
      </c>
      <c r="AP107" s="375" t="str">
        <f t="shared" si="231"/>
        <v/>
      </c>
      <c r="AQ107" s="375" t="str">
        <f t="shared" si="231"/>
        <v/>
      </c>
      <c r="AR107" s="375" t="str">
        <f t="shared" si="231"/>
        <v/>
      </c>
      <c r="AS107" s="375" t="str">
        <f t="shared" si="231"/>
        <v/>
      </c>
      <c r="AT107" s="375" t="str">
        <f t="shared" si="231"/>
        <v/>
      </c>
      <c r="AU107" s="375" t="str">
        <f t="shared" si="231"/>
        <v/>
      </c>
      <c r="AV107" s="375" t="str">
        <f t="shared" si="231"/>
        <v/>
      </c>
      <c r="AW107" s="375" t="str">
        <f t="shared" si="231"/>
        <v/>
      </c>
      <c r="AX107" s="375" t="str">
        <f t="shared" si="231"/>
        <v/>
      </c>
      <c r="AY107" s="375" t="str">
        <f t="shared" si="231"/>
        <v/>
      </c>
      <c r="AZ107" s="375" t="str">
        <f t="shared" si="231"/>
        <v/>
      </c>
      <c r="BA107" s="375" t="str">
        <f t="shared" si="231"/>
        <v/>
      </c>
      <c r="BB107" s="375" t="str">
        <f t="shared" si="231"/>
        <v/>
      </c>
      <c r="BC107" s="375" t="str">
        <f t="shared" si="231"/>
        <v/>
      </c>
      <c r="BD107" s="375" t="str">
        <f t="shared" si="231"/>
        <v/>
      </c>
      <c r="BE107" s="375" t="str">
        <f t="shared" si="231"/>
        <v/>
      </c>
      <c r="BF107" s="376" t="str">
        <f t="shared" si="231"/>
        <v/>
      </c>
      <c r="BG107" s="10"/>
    </row>
    <row r="108" spans="1:59" ht="10.5" customHeight="1" x14ac:dyDescent="0.35">
      <c r="A108" s="10"/>
      <c r="C108" s="515" t="str">
        <f t="shared" si="233"/>
        <v/>
      </c>
      <c r="D108" s="516"/>
      <c r="E108" s="516"/>
      <c r="F108" s="517"/>
      <c r="G108" s="520">
        <f t="shared" si="230"/>
        <v>0</v>
      </c>
      <c r="H108" s="521"/>
      <c r="I108" s="374" t="str">
        <f t="shared" si="234"/>
        <v/>
      </c>
      <c r="J108" s="375" t="str">
        <f t="shared" si="231"/>
        <v/>
      </c>
      <c r="K108" s="375" t="str">
        <f t="shared" si="231"/>
        <v/>
      </c>
      <c r="L108" s="375" t="str">
        <f t="shared" si="231"/>
        <v/>
      </c>
      <c r="M108" s="375" t="str">
        <f t="shared" si="231"/>
        <v/>
      </c>
      <c r="N108" s="375" t="str">
        <f t="shared" si="231"/>
        <v/>
      </c>
      <c r="O108" s="375" t="str">
        <f t="shared" si="231"/>
        <v/>
      </c>
      <c r="P108" s="375" t="str">
        <f t="shared" si="231"/>
        <v/>
      </c>
      <c r="Q108" s="375" t="str">
        <f t="shared" si="231"/>
        <v/>
      </c>
      <c r="R108" s="375" t="str">
        <f t="shared" si="231"/>
        <v/>
      </c>
      <c r="S108" s="375" t="str">
        <f t="shared" si="231"/>
        <v/>
      </c>
      <c r="T108" s="375" t="str">
        <f t="shared" si="231"/>
        <v/>
      </c>
      <c r="U108" s="375" t="str">
        <f t="shared" si="231"/>
        <v/>
      </c>
      <c r="V108" s="375" t="str">
        <f t="shared" si="231"/>
        <v/>
      </c>
      <c r="W108" s="375" t="str">
        <f t="shared" si="231"/>
        <v/>
      </c>
      <c r="X108" s="375" t="str">
        <f t="shared" si="231"/>
        <v/>
      </c>
      <c r="Y108" s="375" t="str">
        <f t="shared" si="231"/>
        <v/>
      </c>
      <c r="Z108" s="375" t="str">
        <f t="shared" si="231"/>
        <v/>
      </c>
      <c r="AA108" s="375" t="str">
        <f t="shared" si="231"/>
        <v/>
      </c>
      <c r="AB108" s="375" t="str">
        <f t="shared" si="231"/>
        <v/>
      </c>
      <c r="AC108" s="375" t="str">
        <f t="shared" si="231"/>
        <v/>
      </c>
      <c r="AD108" s="375" t="str">
        <f t="shared" si="231"/>
        <v/>
      </c>
      <c r="AE108" s="375" t="str">
        <f t="shared" si="231"/>
        <v/>
      </c>
      <c r="AF108" s="375" t="str">
        <f t="shared" si="231"/>
        <v/>
      </c>
      <c r="AG108" s="375" t="str">
        <f t="shared" si="231"/>
        <v/>
      </c>
      <c r="AH108" s="375" t="str">
        <f t="shared" si="231"/>
        <v/>
      </c>
      <c r="AI108" s="375" t="str">
        <f t="shared" ref="J108:BF113" si="235">IF(AI91="","",$E91*AI91)</f>
        <v/>
      </c>
      <c r="AJ108" s="375" t="str">
        <f t="shared" si="235"/>
        <v/>
      </c>
      <c r="AK108" s="375" t="str">
        <f t="shared" si="235"/>
        <v/>
      </c>
      <c r="AL108" s="375" t="str">
        <f t="shared" si="235"/>
        <v/>
      </c>
      <c r="AM108" s="375" t="str">
        <f t="shared" si="235"/>
        <v/>
      </c>
      <c r="AN108" s="375" t="str">
        <f t="shared" si="235"/>
        <v/>
      </c>
      <c r="AO108" s="375" t="str">
        <f t="shared" si="235"/>
        <v/>
      </c>
      <c r="AP108" s="375" t="str">
        <f t="shared" si="235"/>
        <v/>
      </c>
      <c r="AQ108" s="375" t="str">
        <f t="shared" si="235"/>
        <v/>
      </c>
      <c r="AR108" s="375" t="str">
        <f t="shared" si="235"/>
        <v/>
      </c>
      <c r="AS108" s="375" t="str">
        <f t="shared" si="235"/>
        <v/>
      </c>
      <c r="AT108" s="375" t="str">
        <f t="shared" si="235"/>
        <v/>
      </c>
      <c r="AU108" s="375" t="str">
        <f t="shared" si="235"/>
        <v/>
      </c>
      <c r="AV108" s="375" t="str">
        <f t="shared" si="235"/>
        <v/>
      </c>
      <c r="AW108" s="375" t="str">
        <f t="shared" si="235"/>
        <v/>
      </c>
      <c r="AX108" s="375" t="str">
        <f t="shared" si="235"/>
        <v/>
      </c>
      <c r="AY108" s="375" t="str">
        <f t="shared" si="235"/>
        <v/>
      </c>
      <c r="AZ108" s="375" t="str">
        <f t="shared" si="235"/>
        <v/>
      </c>
      <c r="BA108" s="375" t="str">
        <f t="shared" si="235"/>
        <v/>
      </c>
      <c r="BB108" s="375" t="str">
        <f t="shared" si="235"/>
        <v/>
      </c>
      <c r="BC108" s="375" t="str">
        <f t="shared" si="235"/>
        <v/>
      </c>
      <c r="BD108" s="375" t="str">
        <f t="shared" si="235"/>
        <v/>
      </c>
      <c r="BE108" s="375" t="str">
        <f t="shared" si="235"/>
        <v/>
      </c>
      <c r="BF108" s="376" t="str">
        <f t="shared" si="235"/>
        <v/>
      </c>
      <c r="BG108" s="10"/>
    </row>
    <row r="109" spans="1:59" ht="10.5" customHeight="1" x14ac:dyDescent="0.35">
      <c r="A109" s="10"/>
      <c r="C109" s="515" t="str">
        <f t="shared" si="233"/>
        <v/>
      </c>
      <c r="D109" s="516"/>
      <c r="E109" s="516"/>
      <c r="F109" s="517"/>
      <c r="G109" s="520">
        <f t="shared" si="230"/>
        <v>0</v>
      </c>
      <c r="H109" s="521"/>
      <c r="I109" s="374" t="str">
        <f t="shared" si="234"/>
        <v/>
      </c>
      <c r="J109" s="375" t="str">
        <f t="shared" si="235"/>
        <v/>
      </c>
      <c r="K109" s="375" t="str">
        <f t="shared" si="235"/>
        <v/>
      </c>
      <c r="L109" s="375" t="str">
        <f t="shared" si="235"/>
        <v/>
      </c>
      <c r="M109" s="375" t="str">
        <f t="shared" si="235"/>
        <v/>
      </c>
      <c r="N109" s="375" t="str">
        <f t="shared" si="235"/>
        <v/>
      </c>
      <c r="O109" s="375" t="str">
        <f t="shared" si="235"/>
        <v/>
      </c>
      <c r="P109" s="375" t="str">
        <f t="shared" si="235"/>
        <v/>
      </c>
      <c r="Q109" s="375" t="str">
        <f t="shared" si="235"/>
        <v/>
      </c>
      <c r="R109" s="375" t="str">
        <f t="shared" si="235"/>
        <v/>
      </c>
      <c r="S109" s="375" t="str">
        <f t="shared" si="235"/>
        <v/>
      </c>
      <c r="T109" s="375" t="str">
        <f t="shared" si="235"/>
        <v/>
      </c>
      <c r="U109" s="375" t="str">
        <f t="shared" si="235"/>
        <v/>
      </c>
      <c r="V109" s="375" t="str">
        <f t="shared" si="235"/>
        <v/>
      </c>
      <c r="W109" s="375" t="str">
        <f t="shared" si="235"/>
        <v/>
      </c>
      <c r="X109" s="375" t="str">
        <f t="shared" si="235"/>
        <v/>
      </c>
      <c r="Y109" s="375" t="str">
        <f t="shared" si="235"/>
        <v/>
      </c>
      <c r="Z109" s="375" t="str">
        <f t="shared" si="235"/>
        <v/>
      </c>
      <c r="AA109" s="375" t="str">
        <f t="shared" si="235"/>
        <v/>
      </c>
      <c r="AB109" s="375" t="str">
        <f t="shared" si="235"/>
        <v/>
      </c>
      <c r="AC109" s="375" t="str">
        <f t="shared" si="235"/>
        <v/>
      </c>
      <c r="AD109" s="375" t="str">
        <f t="shared" si="235"/>
        <v/>
      </c>
      <c r="AE109" s="375" t="str">
        <f t="shared" si="235"/>
        <v/>
      </c>
      <c r="AF109" s="375" t="str">
        <f t="shared" si="235"/>
        <v/>
      </c>
      <c r="AG109" s="375" t="str">
        <f t="shared" si="235"/>
        <v/>
      </c>
      <c r="AH109" s="375" t="str">
        <f t="shared" si="235"/>
        <v/>
      </c>
      <c r="AI109" s="375" t="str">
        <f t="shared" si="235"/>
        <v/>
      </c>
      <c r="AJ109" s="375" t="str">
        <f t="shared" si="235"/>
        <v/>
      </c>
      <c r="AK109" s="375" t="str">
        <f t="shared" si="235"/>
        <v/>
      </c>
      <c r="AL109" s="375" t="str">
        <f t="shared" si="235"/>
        <v/>
      </c>
      <c r="AM109" s="375" t="str">
        <f t="shared" si="235"/>
        <v/>
      </c>
      <c r="AN109" s="375" t="str">
        <f t="shared" si="235"/>
        <v/>
      </c>
      <c r="AO109" s="375" t="str">
        <f t="shared" si="235"/>
        <v/>
      </c>
      <c r="AP109" s="375" t="str">
        <f t="shared" si="235"/>
        <v/>
      </c>
      <c r="AQ109" s="375" t="str">
        <f t="shared" si="235"/>
        <v/>
      </c>
      <c r="AR109" s="375" t="str">
        <f t="shared" si="235"/>
        <v/>
      </c>
      <c r="AS109" s="375" t="str">
        <f t="shared" si="235"/>
        <v/>
      </c>
      <c r="AT109" s="375" t="str">
        <f t="shared" si="235"/>
        <v/>
      </c>
      <c r="AU109" s="375" t="str">
        <f t="shared" si="235"/>
        <v/>
      </c>
      <c r="AV109" s="375" t="str">
        <f t="shared" si="235"/>
        <v/>
      </c>
      <c r="AW109" s="375" t="str">
        <f t="shared" si="235"/>
        <v/>
      </c>
      <c r="AX109" s="375" t="str">
        <f t="shared" si="235"/>
        <v/>
      </c>
      <c r="AY109" s="375" t="str">
        <f t="shared" si="235"/>
        <v/>
      </c>
      <c r="AZ109" s="375" t="str">
        <f t="shared" si="235"/>
        <v/>
      </c>
      <c r="BA109" s="375" t="str">
        <f t="shared" si="235"/>
        <v/>
      </c>
      <c r="BB109" s="375" t="str">
        <f t="shared" si="235"/>
        <v/>
      </c>
      <c r="BC109" s="375" t="str">
        <f t="shared" si="235"/>
        <v/>
      </c>
      <c r="BD109" s="375" t="str">
        <f t="shared" si="235"/>
        <v/>
      </c>
      <c r="BE109" s="375" t="str">
        <f t="shared" si="235"/>
        <v/>
      </c>
      <c r="BF109" s="376" t="str">
        <f t="shared" si="235"/>
        <v/>
      </c>
      <c r="BG109" s="10"/>
    </row>
    <row r="110" spans="1:59" ht="10.5" customHeight="1" x14ac:dyDescent="0.35">
      <c r="A110" s="10"/>
      <c r="C110" s="515" t="str">
        <f t="shared" si="233"/>
        <v/>
      </c>
      <c r="D110" s="516"/>
      <c r="E110" s="516"/>
      <c r="F110" s="517"/>
      <c r="G110" s="520">
        <f t="shared" si="230"/>
        <v>0</v>
      </c>
      <c r="H110" s="521"/>
      <c r="I110" s="374" t="str">
        <f t="shared" si="234"/>
        <v/>
      </c>
      <c r="J110" s="375" t="str">
        <f t="shared" si="235"/>
        <v/>
      </c>
      <c r="K110" s="375" t="str">
        <f t="shared" si="235"/>
        <v/>
      </c>
      <c r="L110" s="375" t="str">
        <f t="shared" si="235"/>
        <v/>
      </c>
      <c r="M110" s="375" t="str">
        <f t="shared" si="235"/>
        <v/>
      </c>
      <c r="N110" s="375" t="str">
        <f t="shared" si="235"/>
        <v/>
      </c>
      <c r="O110" s="375" t="str">
        <f t="shared" si="235"/>
        <v/>
      </c>
      <c r="P110" s="375" t="str">
        <f t="shared" si="235"/>
        <v/>
      </c>
      <c r="Q110" s="375" t="str">
        <f t="shared" si="235"/>
        <v/>
      </c>
      <c r="R110" s="375" t="str">
        <f t="shared" si="235"/>
        <v/>
      </c>
      <c r="S110" s="375" t="str">
        <f t="shared" si="235"/>
        <v/>
      </c>
      <c r="T110" s="375" t="str">
        <f t="shared" si="235"/>
        <v/>
      </c>
      <c r="U110" s="375" t="str">
        <f t="shared" si="235"/>
        <v/>
      </c>
      <c r="V110" s="375" t="str">
        <f t="shared" si="235"/>
        <v/>
      </c>
      <c r="W110" s="375" t="str">
        <f t="shared" si="235"/>
        <v/>
      </c>
      <c r="X110" s="375" t="str">
        <f t="shared" si="235"/>
        <v/>
      </c>
      <c r="Y110" s="375" t="str">
        <f t="shared" si="235"/>
        <v/>
      </c>
      <c r="Z110" s="375" t="str">
        <f t="shared" si="235"/>
        <v/>
      </c>
      <c r="AA110" s="375" t="str">
        <f t="shared" si="235"/>
        <v/>
      </c>
      <c r="AB110" s="375" t="str">
        <f t="shared" si="235"/>
        <v/>
      </c>
      <c r="AC110" s="375" t="str">
        <f t="shared" si="235"/>
        <v/>
      </c>
      <c r="AD110" s="375" t="str">
        <f t="shared" si="235"/>
        <v/>
      </c>
      <c r="AE110" s="375" t="str">
        <f t="shared" si="235"/>
        <v/>
      </c>
      <c r="AF110" s="375" t="str">
        <f t="shared" si="235"/>
        <v/>
      </c>
      <c r="AG110" s="375" t="str">
        <f t="shared" si="235"/>
        <v/>
      </c>
      <c r="AH110" s="375" t="str">
        <f t="shared" si="235"/>
        <v/>
      </c>
      <c r="AI110" s="375" t="str">
        <f t="shared" si="235"/>
        <v/>
      </c>
      <c r="AJ110" s="375" t="str">
        <f t="shared" si="235"/>
        <v/>
      </c>
      <c r="AK110" s="375" t="str">
        <f t="shared" si="235"/>
        <v/>
      </c>
      <c r="AL110" s="375" t="str">
        <f t="shared" si="235"/>
        <v/>
      </c>
      <c r="AM110" s="375" t="str">
        <f t="shared" si="235"/>
        <v/>
      </c>
      <c r="AN110" s="375" t="str">
        <f t="shared" si="235"/>
        <v/>
      </c>
      <c r="AO110" s="375" t="str">
        <f t="shared" si="235"/>
        <v/>
      </c>
      <c r="AP110" s="375" t="str">
        <f t="shared" si="235"/>
        <v/>
      </c>
      <c r="AQ110" s="375" t="str">
        <f t="shared" si="235"/>
        <v/>
      </c>
      <c r="AR110" s="375" t="str">
        <f t="shared" si="235"/>
        <v/>
      </c>
      <c r="AS110" s="375" t="str">
        <f t="shared" si="235"/>
        <v/>
      </c>
      <c r="AT110" s="375" t="str">
        <f t="shared" si="235"/>
        <v/>
      </c>
      <c r="AU110" s="375" t="str">
        <f t="shared" si="235"/>
        <v/>
      </c>
      <c r="AV110" s="375" t="str">
        <f t="shared" si="235"/>
        <v/>
      </c>
      <c r="AW110" s="375" t="str">
        <f t="shared" si="235"/>
        <v/>
      </c>
      <c r="AX110" s="375" t="str">
        <f t="shared" si="235"/>
        <v/>
      </c>
      <c r="AY110" s="375" t="str">
        <f t="shared" si="235"/>
        <v/>
      </c>
      <c r="AZ110" s="375" t="str">
        <f t="shared" si="235"/>
        <v/>
      </c>
      <c r="BA110" s="375" t="str">
        <f t="shared" si="235"/>
        <v/>
      </c>
      <c r="BB110" s="375" t="str">
        <f t="shared" si="235"/>
        <v/>
      </c>
      <c r="BC110" s="375" t="str">
        <f t="shared" si="235"/>
        <v/>
      </c>
      <c r="BD110" s="375" t="str">
        <f t="shared" si="235"/>
        <v/>
      </c>
      <c r="BE110" s="375" t="str">
        <f t="shared" si="235"/>
        <v/>
      </c>
      <c r="BF110" s="376" t="str">
        <f t="shared" si="235"/>
        <v/>
      </c>
      <c r="BG110" s="10"/>
    </row>
    <row r="111" spans="1:59" ht="10.5" customHeight="1" x14ac:dyDescent="0.35">
      <c r="A111" s="10"/>
      <c r="C111" s="515" t="str">
        <f t="shared" si="233"/>
        <v/>
      </c>
      <c r="D111" s="516"/>
      <c r="E111" s="516"/>
      <c r="F111" s="517"/>
      <c r="G111" s="520">
        <f t="shared" si="230"/>
        <v>0</v>
      </c>
      <c r="H111" s="521"/>
      <c r="I111" s="374" t="str">
        <f t="shared" si="234"/>
        <v/>
      </c>
      <c r="J111" s="375" t="str">
        <f t="shared" si="235"/>
        <v/>
      </c>
      <c r="K111" s="375" t="str">
        <f t="shared" si="235"/>
        <v/>
      </c>
      <c r="L111" s="375" t="str">
        <f t="shared" si="235"/>
        <v/>
      </c>
      <c r="M111" s="375" t="str">
        <f t="shared" si="235"/>
        <v/>
      </c>
      <c r="N111" s="375" t="str">
        <f t="shared" si="235"/>
        <v/>
      </c>
      <c r="O111" s="375" t="str">
        <f t="shared" si="235"/>
        <v/>
      </c>
      <c r="P111" s="375" t="str">
        <f t="shared" si="235"/>
        <v/>
      </c>
      <c r="Q111" s="375" t="str">
        <f t="shared" si="235"/>
        <v/>
      </c>
      <c r="R111" s="375" t="str">
        <f t="shared" si="235"/>
        <v/>
      </c>
      <c r="S111" s="375" t="str">
        <f t="shared" si="235"/>
        <v/>
      </c>
      <c r="T111" s="375" t="str">
        <f t="shared" si="235"/>
        <v/>
      </c>
      <c r="U111" s="375" t="str">
        <f t="shared" si="235"/>
        <v/>
      </c>
      <c r="V111" s="375" t="str">
        <f t="shared" si="235"/>
        <v/>
      </c>
      <c r="W111" s="375" t="str">
        <f t="shared" si="235"/>
        <v/>
      </c>
      <c r="X111" s="375" t="str">
        <f t="shared" si="235"/>
        <v/>
      </c>
      <c r="Y111" s="375" t="str">
        <f t="shared" si="235"/>
        <v/>
      </c>
      <c r="Z111" s="375" t="str">
        <f t="shared" si="235"/>
        <v/>
      </c>
      <c r="AA111" s="375" t="str">
        <f t="shared" si="235"/>
        <v/>
      </c>
      <c r="AB111" s="375" t="str">
        <f t="shared" si="235"/>
        <v/>
      </c>
      <c r="AC111" s="375" t="str">
        <f t="shared" si="235"/>
        <v/>
      </c>
      <c r="AD111" s="375" t="str">
        <f t="shared" si="235"/>
        <v/>
      </c>
      <c r="AE111" s="375" t="str">
        <f t="shared" si="235"/>
        <v/>
      </c>
      <c r="AF111" s="375" t="str">
        <f t="shared" si="235"/>
        <v/>
      </c>
      <c r="AG111" s="375" t="str">
        <f t="shared" si="235"/>
        <v/>
      </c>
      <c r="AH111" s="375" t="str">
        <f t="shared" si="235"/>
        <v/>
      </c>
      <c r="AI111" s="375" t="str">
        <f t="shared" si="235"/>
        <v/>
      </c>
      <c r="AJ111" s="375" t="str">
        <f t="shared" si="235"/>
        <v/>
      </c>
      <c r="AK111" s="375" t="str">
        <f t="shared" si="235"/>
        <v/>
      </c>
      <c r="AL111" s="375" t="str">
        <f t="shared" si="235"/>
        <v/>
      </c>
      <c r="AM111" s="375" t="str">
        <f t="shared" si="235"/>
        <v/>
      </c>
      <c r="AN111" s="375" t="str">
        <f t="shared" si="235"/>
        <v/>
      </c>
      <c r="AO111" s="375" t="str">
        <f t="shared" si="235"/>
        <v/>
      </c>
      <c r="AP111" s="375" t="str">
        <f t="shared" si="235"/>
        <v/>
      </c>
      <c r="AQ111" s="375" t="str">
        <f t="shared" si="235"/>
        <v/>
      </c>
      <c r="AR111" s="375" t="str">
        <f t="shared" si="235"/>
        <v/>
      </c>
      <c r="AS111" s="375" t="str">
        <f t="shared" si="235"/>
        <v/>
      </c>
      <c r="AT111" s="375" t="str">
        <f t="shared" si="235"/>
        <v/>
      </c>
      <c r="AU111" s="375" t="str">
        <f t="shared" si="235"/>
        <v/>
      </c>
      <c r="AV111" s="375" t="str">
        <f t="shared" si="235"/>
        <v/>
      </c>
      <c r="AW111" s="375" t="str">
        <f t="shared" si="235"/>
        <v/>
      </c>
      <c r="AX111" s="375" t="str">
        <f t="shared" si="235"/>
        <v/>
      </c>
      <c r="AY111" s="375" t="str">
        <f t="shared" si="235"/>
        <v/>
      </c>
      <c r="AZ111" s="375" t="str">
        <f t="shared" si="235"/>
        <v/>
      </c>
      <c r="BA111" s="375" t="str">
        <f t="shared" si="235"/>
        <v/>
      </c>
      <c r="BB111" s="375" t="str">
        <f t="shared" si="235"/>
        <v/>
      </c>
      <c r="BC111" s="375" t="str">
        <f t="shared" si="235"/>
        <v/>
      </c>
      <c r="BD111" s="375" t="str">
        <f t="shared" si="235"/>
        <v/>
      </c>
      <c r="BE111" s="375" t="str">
        <f t="shared" si="235"/>
        <v/>
      </c>
      <c r="BF111" s="376" t="str">
        <f t="shared" si="235"/>
        <v/>
      </c>
      <c r="BG111" s="10"/>
    </row>
    <row r="112" spans="1:59" ht="10.5" customHeight="1" x14ac:dyDescent="0.35">
      <c r="A112" s="10"/>
      <c r="C112" s="515" t="str">
        <f t="shared" si="233"/>
        <v/>
      </c>
      <c r="D112" s="516"/>
      <c r="E112" s="516"/>
      <c r="F112" s="517"/>
      <c r="G112" s="520">
        <f t="shared" si="230"/>
        <v>0</v>
      </c>
      <c r="H112" s="521"/>
      <c r="I112" s="374" t="str">
        <f t="shared" si="234"/>
        <v/>
      </c>
      <c r="J112" s="375" t="str">
        <f t="shared" si="235"/>
        <v/>
      </c>
      <c r="K112" s="375" t="str">
        <f t="shared" si="235"/>
        <v/>
      </c>
      <c r="L112" s="375" t="str">
        <f t="shared" si="235"/>
        <v/>
      </c>
      <c r="M112" s="375" t="str">
        <f t="shared" si="235"/>
        <v/>
      </c>
      <c r="N112" s="375" t="str">
        <f t="shared" si="235"/>
        <v/>
      </c>
      <c r="O112" s="375" t="str">
        <f t="shared" si="235"/>
        <v/>
      </c>
      <c r="P112" s="375" t="str">
        <f t="shared" si="235"/>
        <v/>
      </c>
      <c r="Q112" s="375" t="str">
        <f t="shared" si="235"/>
        <v/>
      </c>
      <c r="R112" s="375" t="str">
        <f t="shared" si="235"/>
        <v/>
      </c>
      <c r="S112" s="375" t="str">
        <f t="shared" si="235"/>
        <v/>
      </c>
      <c r="T112" s="375" t="str">
        <f t="shared" si="235"/>
        <v/>
      </c>
      <c r="U112" s="375" t="str">
        <f t="shared" si="235"/>
        <v/>
      </c>
      <c r="V112" s="375" t="str">
        <f t="shared" si="235"/>
        <v/>
      </c>
      <c r="W112" s="375" t="str">
        <f t="shared" si="235"/>
        <v/>
      </c>
      <c r="X112" s="375" t="str">
        <f t="shared" si="235"/>
        <v/>
      </c>
      <c r="Y112" s="375" t="str">
        <f t="shared" si="235"/>
        <v/>
      </c>
      <c r="Z112" s="375" t="str">
        <f t="shared" si="235"/>
        <v/>
      </c>
      <c r="AA112" s="375" t="str">
        <f t="shared" si="235"/>
        <v/>
      </c>
      <c r="AB112" s="375" t="str">
        <f t="shared" si="235"/>
        <v/>
      </c>
      <c r="AC112" s="375" t="str">
        <f t="shared" si="235"/>
        <v/>
      </c>
      <c r="AD112" s="375" t="str">
        <f t="shared" si="235"/>
        <v/>
      </c>
      <c r="AE112" s="375" t="str">
        <f t="shared" si="235"/>
        <v/>
      </c>
      <c r="AF112" s="375" t="str">
        <f t="shared" si="235"/>
        <v/>
      </c>
      <c r="AG112" s="375" t="str">
        <f t="shared" si="235"/>
        <v/>
      </c>
      <c r="AH112" s="375" t="str">
        <f t="shared" si="235"/>
        <v/>
      </c>
      <c r="AI112" s="375" t="str">
        <f t="shared" si="235"/>
        <v/>
      </c>
      <c r="AJ112" s="375" t="str">
        <f t="shared" si="235"/>
        <v/>
      </c>
      <c r="AK112" s="375" t="str">
        <f t="shared" si="235"/>
        <v/>
      </c>
      <c r="AL112" s="375" t="str">
        <f t="shared" si="235"/>
        <v/>
      </c>
      <c r="AM112" s="375" t="str">
        <f t="shared" si="235"/>
        <v/>
      </c>
      <c r="AN112" s="375" t="str">
        <f t="shared" si="235"/>
        <v/>
      </c>
      <c r="AO112" s="375" t="str">
        <f t="shared" si="235"/>
        <v/>
      </c>
      <c r="AP112" s="375" t="str">
        <f t="shared" si="235"/>
        <v/>
      </c>
      <c r="AQ112" s="375" t="str">
        <f t="shared" si="235"/>
        <v/>
      </c>
      <c r="AR112" s="375" t="str">
        <f t="shared" si="235"/>
        <v/>
      </c>
      <c r="AS112" s="375" t="str">
        <f t="shared" si="235"/>
        <v/>
      </c>
      <c r="AT112" s="375" t="str">
        <f t="shared" si="235"/>
        <v/>
      </c>
      <c r="AU112" s="375" t="str">
        <f t="shared" si="235"/>
        <v/>
      </c>
      <c r="AV112" s="375" t="str">
        <f t="shared" si="235"/>
        <v/>
      </c>
      <c r="AW112" s="375" t="str">
        <f t="shared" si="235"/>
        <v/>
      </c>
      <c r="AX112" s="375" t="str">
        <f t="shared" si="235"/>
        <v/>
      </c>
      <c r="AY112" s="375" t="str">
        <f t="shared" si="235"/>
        <v/>
      </c>
      <c r="AZ112" s="375" t="str">
        <f t="shared" si="235"/>
        <v/>
      </c>
      <c r="BA112" s="375" t="str">
        <f t="shared" si="235"/>
        <v/>
      </c>
      <c r="BB112" s="375" t="str">
        <f t="shared" si="235"/>
        <v/>
      </c>
      <c r="BC112" s="375" t="str">
        <f t="shared" si="235"/>
        <v/>
      </c>
      <c r="BD112" s="375" t="str">
        <f t="shared" si="235"/>
        <v/>
      </c>
      <c r="BE112" s="375" t="str">
        <f t="shared" si="235"/>
        <v/>
      </c>
      <c r="BF112" s="376" t="str">
        <f t="shared" si="235"/>
        <v/>
      </c>
      <c r="BG112" s="10"/>
    </row>
    <row r="113" spans="1:59" ht="10.5" customHeight="1" x14ac:dyDescent="0.35">
      <c r="A113" s="10"/>
      <c r="C113" s="515" t="str">
        <f t="shared" si="233"/>
        <v/>
      </c>
      <c r="D113" s="516"/>
      <c r="E113" s="516"/>
      <c r="F113" s="517"/>
      <c r="G113" s="520">
        <f t="shared" si="230"/>
        <v>0</v>
      </c>
      <c r="H113" s="521"/>
      <c r="I113" s="374" t="str">
        <f t="shared" si="234"/>
        <v/>
      </c>
      <c r="J113" s="375" t="str">
        <f t="shared" si="235"/>
        <v/>
      </c>
      <c r="K113" s="375" t="str">
        <f t="shared" si="235"/>
        <v/>
      </c>
      <c r="L113" s="375" t="str">
        <f t="shared" si="235"/>
        <v/>
      </c>
      <c r="M113" s="375" t="str">
        <f t="shared" si="235"/>
        <v/>
      </c>
      <c r="N113" s="375" t="str">
        <f t="shared" si="235"/>
        <v/>
      </c>
      <c r="O113" s="375" t="str">
        <f t="shared" si="235"/>
        <v/>
      </c>
      <c r="P113" s="375" t="str">
        <f t="shared" si="235"/>
        <v/>
      </c>
      <c r="Q113" s="375" t="str">
        <f t="shared" si="235"/>
        <v/>
      </c>
      <c r="R113" s="375" t="str">
        <f t="shared" si="235"/>
        <v/>
      </c>
      <c r="S113" s="375" t="str">
        <f t="shared" si="235"/>
        <v/>
      </c>
      <c r="T113" s="375" t="str">
        <f t="shared" si="235"/>
        <v/>
      </c>
      <c r="U113" s="375" t="str">
        <f t="shared" si="235"/>
        <v/>
      </c>
      <c r="V113" s="375" t="str">
        <f t="shared" si="235"/>
        <v/>
      </c>
      <c r="W113" s="375" t="str">
        <f t="shared" si="235"/>
        <v/>
      </c>
      <c r="X113" s="375" t="str">
        <f t="shared" si="235"/>
        <v/>
      </c>
      <c r="Y113" s="375" t="str">
        <f t="shared" si="235"/>
        <v/>
      </c>
      <c r="Z113" s="375" t="str">
        <f t="shared" si="235"/>
        <v/>
      </c>
      <c r="AA113" s="375" t="str">
        <f t="shared" si="235"/>
        <v/>
      </c>
      <c r="AB113" s="375" t="str">
        <f t="shared" si="235"/>
        <v/>
      </c>
      <c r="AC113" s="375" t="str">
        <f t="shared" si="235"/>
        <v/>
      </c>
      <c r="AD113" s="375" t="str">
        <f t="shared" si="235"/>
        <v/>
      </c>
      <c r="AE113" s="375" t="str">
        <f t="shared" si="235"/>
        <v/>
      </c>
      <c r="AF113" s="375" t="str">
        <f t="shared" si="235"/>
        <v/>
      </c>
      <c r="AG113" s="375" t="str">
        <f t="shared" si="235"/>
        <v/>
      </c>
      <c r="AH113" s="375" t="str">
        <f t="shared" si="235"/>
        <v/>
      </c>
      <c r="AI113" s="375" t="str">
        <f t="shared" si="235"/>
        <v/>
      </c>
      <c r="AJ113" s="375" t="str">
        <f t="shared" si="235"/>
        <v/>
      </c>
      <c r="AK113" s="375" t="str">
        <f t="shared" si="235"/>
        <v/>
      </c>
      <c r="AL113" s="375" t="str">
        <f t="shared" si="235"/>
        <v/>
      </c>
      <c r="AM113" s="375" t="str">
        <f t="shared" si="235"/>
        <v/>
      </c>
      <c r="AN113" s="375" t="str">
        <f t="shared" si="235"/>
        <v/>
      </c>
      <c r="AO113" s="375" t="str">
        <f t="shared" si="235"/>
        <v/>
      </c>
      <c r="AP113" s="375" t="str">
        <f t="shared" si="235"/>
        <v/>
      </c>
      <c r="AQ113" s="375" t="str">
        <f t="shared" si="235"/>
        <v/>
      </c>
      <c r="AR113" s="375" t="str">
        <f t="shared" si="235"/>
        <v/>
      </c>
      <c r="AS113" s="375" t="str">
        <f t="shared" ref="J113:BF117" si="236">IF(AS96="","",$E96*AS96)</f>
        <v/>
      </c>
      <c r="AT113" s="375" t="str">
        <f t="shared" si="236"/>
        <v/>
      </c>
      <c r="AU113" s="375" t="str">
        <f t="shared" si="236"/>
        <v/>
      </c>
      <c r="AV113" s="375" t="str">
        <f t="shared" si="236"/>
        <v/>
      </c>
      <c r="AW113" s="375" t="str">
        <f t="shared" si="236"/>
        <v/>
      </c>
      <c r="AX113" s="375" t="str">
        <f t="shared" si="236"/>
        <v/>
      </c>
      <c r="AY113" s="375" t="str">
        <f t="shared" si="236"/>
        <v/>
      </c>
      <c r="AZ113" s="375" t="str">
        <f t="shared" si="236"/>
        <v/>
      </c>
      <c r="BA113" s="375" t="str">
        <f t="shared" si="236"/>
        <v/>
      </c>
      <c r="BB113" s="375" t="str">
        <f t="shared" si="236"/>
        <v/>
      </c>
      <c r="BC113" s="375" t="str">
        <f t="shared" si="236"/>
        <v/>
      </c>
      <c r="BD113" s="375" t="str">
        <f t="shared" si="236"/>
        <v/>
      </c>
      <c r="BE113" s="375" t="str">
        <f t="shared" si="236"/>
        <v/>
      </c>
      <c r="BF113" s="376" t="str">
        <f t="shared" si="236"/>
        <v/>
      </c>
      <c r="BG113" s="10"/>
    </row>
    <row r="114" spans="1:59" ht="10.5" customHeight="1" x14ac:dyDescent="0.35">
      <c r="A114" s="10"/>
      <c r="C114" s="515" t="str">
        <f t="shared" si="233"/>
        <v/>
      </c>
      <c r="D114" s="516"/>
      <c r="E114" s="516"/>
      <c r="F114" s="517"/>
      <c r="G114" s="520">
        <f t="shared" si="230"/>
        <v>0</v>
      </c>
      <c r="H114" s="521"/>
      <c r="I114" s="374" t="str">
        <f t="shared" si="234"/>
        <v/>
      </c>
      <c r="J114" s="375" t="str">
        <f t="shared" si="236"/>
        <v/>
      </c>
      <c r="K114" s="375" t="str">
        <f t="shared" si="236"/>
        <v/>
      </c>
      <c r="L114" s="375" t="str">
        <f t="shared" si="236"/>
        <v/>
      </c>
      <c r="M114" s="375" t="str">
        <f t="shared" si="236"/>
        <v/>
      </c>
      <c r="N114" s="375" t="str">
        <f t="shared" si="236"/>
        <v/>
      </c>
      <c r="O114" s="375" t="str">
        <f t="shared" si="236"/>
        <v/>
      </c>
      <c r="P114" s="375" t="str">
        <f t="shared" si="236"/>
        <v/>
      </c>
      <c r="Q114" s="375" t="str">
        <f t="shared" si="236"/>
        <v/>
      </c>
      <c r="R114" s="375" t="str">
        <f t="shared" si="236"/>
        <v/>
      </c>
      <c r="S114" s="375" t="str">
        <f t="shared" si="236"/>
        <v/>
      </c>
      <c r="T114" s="375" t="str">
        <f t="shared" si="236"/>
        <v/>
      </c>
      <c r="U114" s="375" t="str">
        <f t="shared" si="236"/>
        <v/>
      </c>
      <c r="V114" s="375" t="str">
        <f t="shared" si="236"/>
        <v/>
      </c>
      <c r="W114" s="375" t="str">
        <f t="shared" si="236"/>
        <v/>
      </c>
      <c r="X114" s="375" t="str">
        <f t="shared" si="236"/>
        <v/>
      </c>
      <c r="Y114" s="375" t="str">
        <f t="shared" si="236"/>
        <v/>
      </c>
      <c r="Z114" s="375" t="str">
        <f t="shared" si="236"/>
        <v/>
      </c>
      <c r="AA114" s="375" t="str">
        <f t="shared" si="236"/>
        <v/>
      </c>
      <c r="AB114" s="375" t="str">
        <f t="shared" si="236"/>
        <v/>
      </c>
      <c r="AC114" s="375" t="str">
        <f t="shared" si="236"/>
        <v/>
      </c>
      <c r="AD114" s="375" t="str">
        <f t="shared" si="236"/>
        <v/>
      </c>
      <c r="AE114" s="375" t="str">
        <f t="shared" si="236"/>
        <v/>
      </c>
      <c r="AF114" s="375" t="str">
        <f t="shared" si="236"/>
        <v/>
      </c>
      <c r="AG114" s="375" t="str">
        <f t="shared" si="236"/>
        <v/>
      </c>
      <c r="AH114" s="375" t="str">
        <f t="shared" si="236"/>
        <v/>
      </c>
      <c r="AI114" s="375" t="str">
        <f t="shared" si="236"/>
        <v/>
      </c>
      <c r="AJ114" s="375" t="str">
        <f t="shared" si="236"/>
        <v/>
      </c>
      <c r="AK114" s="375" t="str">
        <f t="shared" si="236"/>
        <v/>
      </c>
      <c r="AL114" s="375" t="str">
        <f t="shared" si="236"/>
        <v/>
      </c>
      <c r="AM114" s="375" t="str">
        <f t="shared" si="236"/>
        <v/>
      </c>
      <c r="AN114" s="375" t="str">
        <f t="shared" si="236"/>
        <v/>
      </c>
      <c r="AO114" s="375" t="str">
        <f t="shared" si="236"/>
        <v/>
      </c>
      <c r="AP114" s="375" t="str">
        <f t="shared" si="236"/>
        <v/>
      </c>
      <c r="AQ114" s="375" t="str">
        <f t="shared" si="236"/>
        <v/>
      </c>
      <c r="AR114" s="375" t="str">
        <f t="shared" si="236"/>
        <v/>
      </c>
      <c r="AS114" s="375" t="str">
        <f t="shared" si="236"/>
        <v/>
      </c>
      <c r="AT114" s="375" t="str">
        <f t="shared" si="236"/>
        <v/>
      </c>
      <c r="AU114" s="375" t="str">
        <f t="shared" si="236"/>
        <v/>
      </c>
      <c r="AV114" s="375" t="str">
        <f t="shared" si="236"/>
        <v/>
      </c>
      <c r="AW114" s="375" t="str">
        <f t="shared" si="236"/>
        <v/>
      </c>
      <c r="AX114" s="375" t="str">
        <f t="shared" si="236"/>
        <v/>
      </c>
      <c r="AY114" s="375" t="str">
        <f t="shared" si="236"/>
        <v/>
      </c>
      <c r="AZ114" s="375" t="str">
        <f t="shared" si="236"/>
        <v/>
      </c>
      <c r="BA114" s="375" t="str">
        <f t="shared" si="236"/>
        <v/>
      </c>
      <c r="BB114" s="375" t="str">
        <f t="shared" si="236"/>
        <v/>
      </c>
      <c r="BC114" s="375" t="str">
        <f t="shared" si="236"/>
        <v/>
      </c>
      <c r="BD114" s="375" t="str">
        <f t="shared" si="236"/>
        <v/>
      </c>
      <c r="BE114" s="375" t="str">
        <f t="shared" si="236"/>
        <v/>
      </c>
      <c r="BF114" s="376" t="str">
        <f t="shared" si="236"/>
        <v/>
      </c>
      <c r="BG114" s="10"/>
    </row>
    <row r="115" spans="1:59" ht="10.5" customHeight="1" x14ac:dyDescent="0.35">
      <c r="A115" s="10"/>
      <c r="C115" s="515" t="str">
        <f t="shared" si="233"/>
        <v/>
      </c>
      <c r="D115" s="516"/>
      <c r="E115" s="516"/>
      <c r="F115" s="517"/>
      <c r="G115" s="520">
        <f t="shared" si="230"/>
        <v>0</v>
      </c>
      <c r="H115" s="521"/>
      <c r="I115" s="374" t="str">
        <f t="shared" si="234"/>
        <v/>
      </c>
      <c r="J115" s="375" t="str">
        <f t="shared" si="236"/>
        <v/>
      </c>
      <c r="K115" s="375" t="str">
        <f t="shared" si="236"/>
        <v/>
      </c>
      <c r="L115" s="375" t="str">
        <f t="shared" si="236"/>
        <v/>
      </c>
      <c r="M115" s="375" t="str">
        <f t="shared" si="236"/>
        <v/>
      </c>
      <c r="N115" s="375" t="str">
        <f t="shared" si="236"/>
        <v/>
      </c>
      <c r="O115" s="375" t="str">
        <f t="shared" si="236"/>
        <v/>
      </c>
      <c r="P115" s="375" t="str">
        <f t="shared" si="236"/>
        <v/>
      </c>
      <c r="Q115" s="375" t="str">
        <f t="shared" si="236"/>
        <v/>
      </c>
      <c r="R115" s="375" t="str">
        <f t="shared" si="236"/>
        <v/>
      </c>
      <c r="S115" s="375" t="str">
        <f t="shared" si="236"/>
        <v/>
      </c>
      <c r="T115" s="375" t="str">
        <f t="shared" si="236"/>
        <v/>
      </c>
      <c r="U115" s="375" t="str">
        <f t="shared" si="236"/>
        <v/>
      </c>
      <c r="V115" s="375" t="str">
        <f t="shared" si="236"/>
        <v/>
      </c>
      <c r="W115" s="375" t="str">
        <f t="shared" si="236"/>
        <v/>
      </c>
      <c r="X115" s="375" t="str">
        <f t="shared" si="236"/>
        <v/>
      </c>
      <c r="Y115" s="375" t="str">
        <f t="shared" si="236"/>
        <v/>
      </c>
      <c r="Z115" s="375" t="str">
        <f t="shared" si="236"/>
        <v/>
      </c>
      <c r="AA115" s="375" t="str">
        <f t="shared" si="236"/>
        <v/>
      </c>
      <c r="AB115" s="375" t="str">
        <f t="shared" si="236"/>
        <v/>
      </c>
      <c r="AC115" s="375" t="str">
        <f t="shared" si="236"/>
        <v/>
      </c>
      <c r="AD115" s="375" t="str">
        <f t="shared" si="236"/>
        <v/>
      </c>
      <c r="AE115" s="375" t="str">
        <f t="shared" si="236"/>
        <v/>
      </c>
      <c r="AF115" s="375" t="str">
        <f t="shared" si="236"/>
        <v/>
      </c>
      <c r="AG115" s="375" t="str">
        <f t="shared" si="236"/>
        <v/>
      </c>
      <c r="AH115" s="375" t="str">
        <f t="shared" si="236"/>
        <v/>
      </c>
      <c r="AI115" s="375" t="str">
        <f t="shared" si="236"/>
        <v/>
      </c>
      <c r="AJ115" s="375" t="str">
        <f t="shared" si="236"/>
        <v/>
      </c>
      <c r="AK115" s="375" t="str">
        <f t="shared" si="236"/>
        <v/>
      </c>
      <c r="AL115" s="375" t="str">
        <f t="shared" si="236"/>
        <v/>
      </c>
      <c r="AM115" s="375" t="str">
        <f t="shared" si="236"/>
        <v/>
      </c>
      <c r="AN115" s="375" t="str">
        <f t="shared" si="236"/>
        <v/>
      </c>
      <c r="AO115" s="375" t="str">
        <f t="shared" si="236"/>
        <v/>
      </c>
      <c r="AP115" s="375" t="str">
        <f t="shared" si="236"/>
        <v/>
      </c>
      <c r="AQ115" s="375" t="str">
        <f t="shared" si="236"/>
        <v/>
      </c>
      <c r="AR115" s="375" t="str">
        <f t="shared" si="236"/>
        <v/>
      </c>
      <c r="AS115" s="375" t="str">
        <f t="shared" si="236"/>
        <v/>
      </c>
      <c r="AT115" s="375" t="str">
        <f t="shared" si="236"/>
        <v/>
      </c>
      <c r="AU115" s="375" t="str">
        <f t="shared" si="236"/>
        <v/>
      </c>
      <c r="AV115" s="375" t="str">
        <f t="shared" si="236"/>
        <v/>
      </c>
      <c r="AW115" s="375" t="str">
        <f t="shared" si="236"/>
        <v/>
      </c>
      <c r="AX115" s="375" t="str">
        <f t="shared" si="236"/>
        <v/>
      </c>
      <c r="AY115" s="375" t="str">
        <f t="shared" si="236"/>
        <v/>
      </c>
      <c r="AZ115" s="375" t="str">
        <f t="shared" si="236"/>
        <v/>
      </c>
      <c r="BA115" s="375" t="str">
        <f t="shared" si="236"/>
        <v/>
      </c>
      <c r="BB115" s="375" t="str">
        <f t="shared" si="236"/>
        <v/>
      </c>
      <c r="BC115" s="375" t="str">
        <f t="shared" si="236"/>
        <v/>
      </c>
      <c r="BD115" s="375" t="str">
        <f t="shared" si="236"/>
        <v/>
      </c>
      <c r="BE115" s="375" t="str">
        <f t="shared" si="236"/>
        <v/>
      </c>
      <c r="BF115" s="376" t="str">
        <f t="shared" si="236"/>
        <v/>
      </c>
      <c r="BG115" s="10"/>
    </row>
    <row r="116" spans="1:59" ht="10.5" customHeight="1" x14ac:dyDescent="0.35">
      <c r="A116" s="10"/>
      <c r="C116" s="515" t="str">
        <f t="shared" si="233"/>
        <v/>
      </c>
      <c r="D116" s="516"/>
      <c r="E116" s="516"/>
      <c r="F116" s="517"/>
      <c r="G116" s="520">
        <f t="shared" si="230"/>
        <v>0</v>
      </c>
      <c r="H116" s="521"/>
      <c r="I116" s="374" t="str">
        <f t="shared" si="234"/>
        <v/>
      </c>
      <c r="J116" s="375" t="str">
        <f t="shared" si="236"/>
        <v/>
      </c>
      <c r="K116" s="375" t="str">
        <f t="shared" si="236"/>
        <v/>
      </c>
      <c r="L116" s="375" t="str">
        <f t="shared" si="236"/>
        <v/>
      </c>
      <c r="M116" s="375" t="str">
        <f t="shared" si="236"/>
        <v/>
      </c>
      <c r="N116" s="375" t="str">
        <f t="shared" si="236"/>
        <v/>
      </c>
      <c r="O116" s="375" t="str">
        <f t="shared" si="236"/>
        <v/>
      </c>
      <c r="P116" s="375" t="str">
        <f t="shared" si="236"/>
        <v/>
      </c>
      <c r="Q116" s="375" t="str">
        <f t="shared" si="236"/>
        <v/>
      </c>
      <c r="R116" s="375" t="str">
        <f t="shared" si="236"/>
        <v/>
      </c>
      <c r="S116" s="375" t="str">
        <f t="shared" si="236"/>
        <v/>
      </c>
      <c r="T116" s="375" t="str">
        <f t="shared" si="236"/>
        <v/>
      </c>
      <c r="U116" s="375" t="str">
        <f t="shared" si="236"/>
        <v/>
      </c>
      <c r="V116" s="375" t="str">
        <f t="shared" si="236"/>
        <v/>
      </c>
      <c r="W116" s="375" t="str">
        <f t="shared" si="236"/>
        <v/>
      </c>
      <c r="X116" s="375" t="str">
        <f t="shared" si="236"/>
        <v/>
      </c>
      <c r="Y116" s="375" t="str">
        <f t="shared" si="236"/>
        <v/>
      </c>
      <c r="Z116" s="375" t="str">
        <f t="shared" si="236"/>
        <v/>
      </c>
      <c r="AA116" s="375" t="str">
        <f t="shared" si="236"/>
        <v/>
      </c>
      <c r="AB116" s="375" t="str">
        <f t="shared" si="236"/>
        <v/>
      </c>
      <c r="AC116" s="375" t="str">
        <f t="shared" si="236"/>
        <v/>
      </c>
      <c r="AD116" s="375" t="str">
        <f t="shared" si="236"/>
        <v/>
      </c>
      <c r="AE116" s="375" t="str">
        <f t="shared" si="236"/>
        <v/>
      </c>
      <c r="AF116" s="375" t="str">
        <f t="shared" si="236"/>
        <v/>
      </c>
      <c r="AG116" s="375" t="str">
        <f t="shared" si="236"/>
        <v/>
      </c>
      <c r="AH116" s="375" t="str">
        <f t="shared" si="236"/>
        <v/>
      </c>
      <c r="AI116" s="375" t="str">
        <f t="shared" si="236"/>
        <v/>
      </c>
      <c r="AJ116" s="375" t="str">
        <f t="shared" si="236"/>
        <v/>
      </c>
      <c r="AK116" s="375" t="str">
        <f t="shared" si="236"/>
        <v/>
      </c>
      <c r="AL116" s="375" t="str">
        <f t="shared" si="236"/>
        <v/>
      </c>
      <c r="AM116" s="375" t="str">
        <f t="shared" si="236"/>
        <v/>
      </c>
      <c r="AN116" s="375" t="str">
        <f t="shared" si="236"/>
        <v/>
      </c>
      <c r="AO116" s="375" t="str">
        <f t="shared" si="236"/>
        <v/>
      </c>
      <c r="AP116" s="375" t="str">
        <f t="shared" si="236"/>
        <v/>
      </c>
      <c r="AQ116" s="375" t="str">
        <f t="shared" si="236"/>
        <v/>
      </c>
      <c r="AR116" s="375" t="str">
        <f t="shared" si="236"/>
        <v/>
      </c>
      <c r="AS116" s="375" t="str">
        <f t="shared" si="236"/>
        <v/>
      </c>
      <c r="AT116" s="375" t="str">
        <f t="shared" si="236"/>
        <v/>
      </c>
      <c r="AU116" s="375" t="str">
        <f t="shared" si="236"/>
        <v/>
      </c>
      <c r="AV116" s="375" t="str">
        <f t="shared" si="236"/>
        <v/>
      </c>
      <c r="AW116" s="375" t="str">
        <f t="shared" si="236"/>
        <v/>
      </c>
      <c r="AX116" s="375" t="str">
        <f t="shared" si="236"/>
        <v/>
      </c>
      <c r="AY116" s="375" t="str">
        <f t="shared" si="236"/>
        <v/>
      </c>
      <c r="AZ116" s="375" t="str">
        <f t="shared" si="236"/>
        <v/>
      </c>
      <c r="BA116" s="375" t="str">
        <f t="shared" si="236"/>
        <v/>
      </c>
      <c r="BB116" s="375" t="str">
        <f t="shared" si="236"/>
        <v/>
      </c>
      <c r="BC116" s="375" t="str">
        <f t="shared" si="236"/>
        <v/>
      </c>
      <c r="BD116" s="375" t="str">
        <f t="shared" si="236"/>
        <v/>
      </c>
      <c r="BE116" s="375" t="str">
        <f t="shared" si="236"/>
        <v/>
      </c>
      <c r="BF116" s="376" t="str">
        <f t="shared" si="236"/>
        <v/>
      </c>
      <c r="BG116" s="10"/>
    </row>
    <row r="117" spans="1:59" ht="10.5" customHeight="1" thickBot="1" x14ac:dyDescent="0.4">
      <c r="A117" s="10"/>
      <c r="C117" s="611" t="str">
        <f t="shared" si="233"/>
        <v/>
      </c>
      <c r="D117" s="612"/>
      <c r="E117" s="612"/>
      <c r="F117" s="613"/>
      <c r="G117" s="522">
        <f t="shared" si="230"/>
        <v>0</v>
      </c>
      <c r="H117" s="523"/>
      <c r="I117" s="377" t="str">
        <f t="shared" si="234"/>
        <v/>
      </c>
      <c r="J117" s="378" t="str">
        <f t="shared" si="236"/>
        <v/>
      </c>
      <c r="K117" s="378" t="str">
        <f t="shared" si="236"/>
        <v/>
      </c>
      <c r="L117" s="378" t="str">
        <f t="shared" si="236"/>
        <v/>
      </c>
      <c r="M117" s="378" t="str">
        <f t="shared" si="236"/>
        <v/>
      </c>
      <c r="N117" s="378" t="str">
        <f t="shared" si="236"/>
        <v/>
      </c>
      <c r="O117" s="378" t="str">
        <f t="shared" si="236"/>
        <v/>
      </c>
      <c r="P117" s="378" t="str">
        <f t="shared" si="236"/>
        <v/>
      </c>
      <c r="Q117" s="378" t="str">
        <f t="shared" si="236"/>
        <v/>
      </c>
      <c r="R117" s="378" t="str">
        <f t="shared" si="236"/>
        <v/>
      </c>
      <c r="S117" s="378" t="str">
        <f t="shared" si="236"/>
        <v/>
      </c>
      <c r="T117" s="378" t="str">
        <f t="shared" si="236"/>
        <v/>
      </c>
      <c r="U117" s="378" t="str">
        <f t="shared" si="236"/>
        <v/>
      </c>
      <c r="V117" s="378" t="str">
        <f t="shared" si="236"/>
        <v/>
      </c>
      <c r="W117" s="378" t="str">
        <f t="shared" si="236"/>
        <v/>
      </c>
      <c r="X117" s="378" t="str">
        <f t="shared" si="236"/>
        <v/>
      </c>
      <c r="Y117" s="378" t="str">
        <f t="shared" si="236"/>
        <v/>
      </c>
      <c r="Z117" s="378" t="str">
        <f t="shared" si="236"/>
        <v/>
      </c>
      <c r="AA117" s="378" t="str">
        <f t="shared" si="236"/>
        <v/>
      </c>
      <c r="AB117" s="378" t="str">
        <f t="shared" si="236"/>
        <v/>
      </c>
      <c r="AC117" s="378" t="str">
        <f t="shared" si="236"/>
        <v/>
      </c>
      <c r="AD117" s="378" t="str">
        <f t="shared" si="236"/>
        <v/>
      </c>
      <c r="AE117" s="378" t="str">
        <f t="shared" si="236"/>
        <v/>
      </c>
      <c r="AF117" s="378" t="str">
        <f t="shared" si="236"/>
        <v/>
      </c>
      <c r="AG117" s="378" t="str">
        <f t="shared" si="236"/>
        <v/>
      </c>
      <c r="AH117" s="378" t="str">
        <f t="shared" si="236"/>
        <v/>
      </c>
      <c r="AI117" s="378" t="str">
        <f t="shared" si="236"/>
        <v/>
      </c>
      <c r="AJ117" s="378" t="str">
        <f t="shared" si="236"/>
        <v/>
      </c>
      <c r="AK117" s="378" t="str">
        <f t="shared" si="236"/>
        <v/>
      </c>
      <c r="AL117" s="378" t="str">
        <f t="shared" si="236"/>
        <v/>
      </c>
      <c r="AM117" s="378" t="str">
        <f t="shared" si="236"/>
        <v/>
      </c>
      <c r="AN117" s="378" t="str">
        <f t="shared" si="236"/>
        <v/>
      </c>
      <c r="AO117" s="378" t="str">
        <f t="shared" si="236"/>
        <v/>
      </c>
      <c r="AP117" s="378" t="str">
        <f t="shared" si="236"/>
        <v/>
      </c>
      <c r="AQ117" s="378" t="str">
        <f t="shared" si="236"/>
        <v/>
      </c>
      <c r="AR117" s="378" t="str">
        <f t="shared" si="236"/>
        <v/>
      </c>
      <c r="AS117" s="378" t="str">
        <f t="shared" si="236"/>
        <v/>
      </c>
      <c r="AT117" s="378" t="str">
        <f t="shared" si="236"/>
        <v/>
      </c>
      <c r="AU117" s="378" t="str">
        <f t="shared" si="236"/>
        <v/>
      </c>
      <c r="AV117" s="378" t="str">
        <f t="shared" si="236"/>
        <v/>
      </c>
      <c r="AW117" s="378" t="str">
        <f t="shared" si="236"/>
        <v/>
      </c>
      <c r="AX117" s="378" t="str">
        <f t="shared" si="236"/>
        <v/>
      </c>
      <c r="AY117" s="378" t="str">
        <f t="shared" si="236"/>
        <v/>
      </c>
      <c r="AZ117" s="378" t="str">
        <f t="shared" si="236"/>
        <v/>
      </c>
      <c r="BA117" s="378" t="str">
        <f t="shared" si="236"/>
        <v/>
      </c>
      <c r="BB117" s="378" t="str">
        <f t="shared" si="236"/>
        <v/>
      </c>
      <c r="BC117" s="378" t="str">
        <f t="shared" si="236"/>
        <v/>
      </c>
      <c r="BD117" s="378" t="str">
        <f t="shared" si="236"/>
        <v/>
      </c>
      <c r="BE117" s="378" t="str">
        <f t="shared" si="236"/>
        <v/>
      </c>
      <c r="BF117" s="379" t="str">
        <f t="shared" si="236"/>
        <v/>
      </c>
      <c r="BG117" s="10"/>
    </row>
    <row r="118" spans="1:59" x14ac:dyDescent="0.35">
      <c r="A118" s="10"/>
      <c r="C118" s="564" t="s">
        <v>179</v>
      </c>
      <c r="D118" s="565"/>
      <c r="E118" s="565"/>
      <c r="F118" s="566"/>
      <c r="G118" s="575">
        <f>+SUM(I118:BF118)</f>
        <v>-14319600.432559028</v>
      </c>
      <c r="H118" s="576"/>
      <c r="I118" s="117">
        <f t="shared" ref="I118:AN118" si="237">IF(I85&gt;$G$13,"",SUMPRODUCT($E$86:$E$100,I86:I100))</f>
        <v>-223257.00644334994</v>
      </c>
      <c r="J118" s="118">
        <f t="shared" si="237"/>
        <v>-5036229.2184300497</v>
      </c>
      <c r="K118" s="118">
        <f t="shared" si="237"/>
        <v>-6189416.6998135988</v>
      </c>
      <c r="L118" s="118">
        <f t="shared" si="237"/>
        <v>-78178.834240909448</v>
      </c>
      <c r="M118" s="118">
        <f t="shared" si="237"/>
        <v>-83442.393591786153</v>
      </c>
      <c r="N118" s="118">
        <f t="shared" si="237"/>
        <v>-73530.455841558054</v>
      </c>
      <c r="O118" s="118">
        <f t="shared" si="237"/>
        <v>-62576.434145688669</v>
      </c>
      <c r="P118" s="118">
        <f t="shared" si="237"/>
        <v>-87914.180616808007</v>
      </c>
      <c r="Q118" s="118">
        <f t="shared" si="237"/>
        <v>-93833.193249233882</v>
      </c>
      <c r="R118" s="118">
        <f t="shared" si="237"/>
        <v>-82686.955343576745</v>
      </c>
      <c r="S118" s="118">
        <f t="shared" si="237"/>
        <v>-70368.866295541651</v>
      </c>
      <c r="T118" s="118">
        <f t="shared" si="237"/>
        <v>-98861.83682028309</v>
      </c>
      <c r="U118" s="118">
        <f t="shared" si="237"/>
        <v>-105517.92411926643</v>
      </c>
      <c r="V118" s="118">
        <f t="shared" si="237"/>
        <v>-92983.682825564974</v>
      </c>
      <c r="W118" s="118">
        <f t="shared" si="237"/>
        <v>-79131.663721701116</v>
      </c>
      <c r="X118" s="118">
        <f t="shared" si="237"/>
        <v>-111172.76770263922</v>
      </c>
      <c r="Y118" s="118">
        <f t="shared" si="237"/>
        <v>-118657.71508879343</v>
      </c>
      <c r="Z118" s="118">
        <f t="shared" si="237"/>
        <v>-104562.62702962011</v>
      </c>
      <c r="AA118" s="118">
        <f t="shared" si="237"/>
        <v>-88985.662737060804</v>
      </c>
      <c r="AB118" s="118">
        <f t="shared" si="237"/>
        <v>-177311.49050361093</v>
      </c>
      <c r="AC118" s="118">
        <f t="shared" si="237"/>
        <v>-133433.75988120364</v>
      </c>
      <c r="AD118" s="118">
        <f t="shared" si="237"/>
        <v>-117583.45807668346</v>
      </c>
      <c r="AE118" s="118">
        <f t="shared" si="237"/>
        <v>-100066.74699273855</v>
      </c>
      <c r="AF118" s="118">
        <f t="shared" si="237"/>
        <v>-137323.21240453119</v>
      </c>
      <c r="AG118" s="118">
        <f t="shared" si="237"/>
        <v>-143168.53112206212</v>
      </c>
      <c r="AH118" s="118">
        <f t="shared" si="237"/>
        <v>-123235.01590130081</v>
      </c>
      <c r="AI118" s="118">
        <f t="shared" si="237"/>
        <v>-102443.34019197313</v>
      </c>
      <c r="AJ118" s="118">
        <f t="shared" si="237"/>
        <v>-137323.21240453119</v>
      </c>
      <c r="AK118" s="118">
        <f t="shared" si="237"/>
        <v>-143168.53112206212</v>
      </c>
      <c r="AL118" s="118">
        <f t="shared" si="237"/>
        <v>-123235.01590130081</v>
      </c>
      <c r="AM118" s="118" t="str">
        <f t="shared" si="237"/>
        <v/>
      </c>
      <c r="AN118" s="118" t="str">
        <f t="shared" si="237"/>
        <v/>
      </c>
      <c r="AO118" s="118" t="str">
        <f t="shared" ref="AO118:BF118" si="238">IF(AO85&gt;$G$13,"",SUMPRODUCT($E$86:$E$100,AO86:AO100))</f>
        <v/>
      </c>
      <c r="AP118" s="118" t="str">
        <f t="shared" si="238"/>
        <v/>
      </c>
      <c r="AQ118" s="118" t="str">
        <f t="shared" si="238"/>
        <v/>
      </c>
      <c r="AR118" s="118" t="str">
        <f t="shared" si="238"/>
        <v/>
      </c>
      <c r="AS118" s="118" t="str">
        <f t="shared" si="238"/>
        <v/>
      </c>
      <c r="AT118" s="118" t="str">
        <f t="shared" si="238"/>
        <v/>
      </c>
      <c r="AU118" s="118" t="str">
        <f t="shared" si="238"/>
        <v/>
      </c>
      <c r="AV118" s="118" t="str">
        <f t="shared" si="238"/>
        <v/>
      </c>
      <c r="AW118" s="118" t="str">
        <f t="shared" si="238"/>
        <v/>
      </c>
      <c r="AX118" s="118" t="str">
        <f t="shared" si="238"/>
        <v/>
      </c>
      <c r="AY118" s="118" t="str">
        <f t="shared" si="238"/>
        <v/>
      </c>
      <c r="AZ118" s="118" t="str">
        <f t="shared" si="238"/>
        <v/>
      </c>
      <c r="BA118" s="118" t="str">
        <f t="shared" si="238"/>
        <v/>
      </c>
      <c r="BB118" s="118" t="str">
        <f t="shared" si="238"/>
        <v/>
      </c>
      <c r="BC118" s="118" t="str">
        <f t="shared" si="238"/>
        <v/>
      </c>
      <c r="BD118" s="118" t="str">
        <f t="shared" si="238"/>
        <v/>
      </c>
      <c r="BE118" s="118" t="str">
        <f t="shared" si="238"/>
        <v/>
      </c>
      <c r="BF118" s="118" t="str">
        <f t="shared" si="238"/>
        <v/>
      </c>
      <c r="BG118" s="10"/>
    </row>
    <row r="119" spans="1:59" ht="15" thickBot="1" x14ac:dyDescent="0.4">
      <c r="A119" s="10"/>
      <c r="C119" s="567" t="s">
        <v>180</v>
      </c>
      <c r="D119" s="568"/>
      <c r="E119" s="568"/>
      <c r="F119" s="569"/>
      <c r="G119" s="577">
        <f>+SUM(I119:BF119)</f>
        <v>-13174032.397954309</v>
      </c>
      <c r="H119" s="578"/>
      <c r="I119" s="119">
        <f t="shared" ref="I119:AN119" si="239">IF(I85&gt;$G$13,"",SUMPRODUCT($F$86:$F$100,$E$86:$E$100,I86:I100))</f>
        <v>-205396.44592788196</v>
      </c>
      <c r="J119" s="120">
        <f t="shared" si="239"/>
        <v>-4633330.8809556458</v>
      </c>
      <c r="K119" s="120">
        <f t="shared" si="239"/>
        <v>-5694263.363828511</v>
      </c>
      <c r="L119" s="120">
        <f t="shared" si="239"/>
        <v>-71924.527501636694</v>
      </c>
      <c r="M119" s="120">
        <f t="shared" si="239"/>
        <v>-76767.002104443265</v>
      </c>
      <c r="N119" s="120">
        <f t="shared" si="239"/>
        <v>-67648.019374233409</v>
      </c>
      <c r="O119" s="120">
        <f t="shared" si="239"/>
        <v>-57570.319414033576</v>
      </c>
      <c r="P119" s="120">
        <f t="shared" si="239"/>
        <v>-80881.04616746337</v>
      </c>
      <c r="Q119" s="120">
        <f t="shared" si="239"/>
        <v>-86326.53778929518</v>
      </c>
      <c r="R119" s="120">
        <f t="shared" si="239"/>
        <v>-76071.998916090612</v>
      </c>
      <c r="S119" s="120">
        <f t="shared" si="239"/>
        <v>-64739.356991898319</v>
      </c>
      <c r="T119" s="120">
        <f t="shared" si="239"/>
        <v>-90952.889874660454</v>
      </c>
      <c r="U119" s="120">
        <f t="shared" si="239"/>
        <v>-97076.490189725126</v>
      </c>
      <c r="V119" s="120">
        <f t="shared" si="239"/>
        <v>-85544.988199519779</v>
      </c>
      <c r="W119" s="120">
        <f t="shared" si="239"/>
        <v>-72801.130623965029</v>
      </c>
      <c r="X119" s="120">
        <f t="shared" si="239"/>
        <v>-102278.94628642808</v>
      </c>
      <c r="Y119" s="120">
        <f t="shared" si="239"/>
        <v>-109165.09788168996</v>
      </c>
      <c r="Z119" s="120">
        <f t="shared" si="239"/>
        <v>-96197.616867250501</v>
      </c>
      <c r="AA119" s="120">
        <f t="shared" si="239"/>
        <v>-81866.809718095945</v>
      </c>
      <c r="AB119" s="120">
        <f t="shared" si="239"/>
        <v>-163126.57126332205</v>
      </c>
      <c r="AC119" s="120">
        <f t="shared" si="239"/>
        <v>-122759.05909070736</v>
      </c>
      <c r="AD119" s="120">
        <f t="shared" si="239"/>
        <v>-108176.78143054878</v>
      </c>
      <c r="AE119" s="120">
        <f t="shared" si="239"/>
        <v>-92061.407233319478</v>
      </c>
      <c r="AF119" s="120">
        <f t="shared" si="239"/>
        <v>-126337.3554121687</v>
      </c>
      <c r="AG119" s="120">
        <f t="shared" si="239"/>
        <v>-131715.04863229717</v>
      </c>
      <c r="AH119" s="120">
        <f t="shared" si="239"/>
        <v>-113376.21462919675</v>
      </c>
      <c r="AI119" s="120">
        <f t="shared" si="239"/>
        <v>-94247.872976615283</v>
      </c>
      <c r="AJ119" s="120">
        <f t="shared" si="239"/>
        <v>-126337.3554121687</v>
      </c>
      <c r="AK119" s="120">
        <f t="shared" si="239"/>
        <v>-131715.04863229717</v>
      </c>
      <c r="AL119" s="120">
        <f t="shared" si="239"/>
        <v>-113376.21462919675</v>
      </c>
      <c r="AM119" s="120" t="str">
        <f t="shared" si="239"/>
        <v/>
      </c>
      <c r="AN119" s="120" t="str">
        <f t="shared" si="239"/>
        <v/>
      </c>
      <c r="AO119" s="120" t="str">
        <f t="shared" ref="AO119:BF119" si="240">IF(AO85&gt;$G$13,"",SUMPRODUCT($F$86:$F$100,$E$86:$E$100,AO86:AO100))</f>
        <v/>
      </c>
      <c r="AP119" s="120" t="str">
        <f t="shared" si="240"/>
        <v/>
      </c>
      <c r="AQ119" s="120" t="str">
        <f t="shared" si="240"/>
        <v/>
      </c>
      <c r="AR119" s="120" t="str">
        <f t="shared" si="240"/>
        <v/>
      </c>
      <c r="AS119" s="120" t="str">
        <f t="shared" si="240"/>
        <v/>
      </c>
      <c r="AT119" s="120" t="str">
        <f t="shared" si="240"/>
        <v/>
      </c>
      <c r="AU119" s="120" t="str">
        <f t="shared" si="240"/>
        <v/>
      </c>
      <c r="AV119" s="120" t="str">
        <f t="shared" si="240"/>
        <v/>
      </c>
      <c r="AW119" s="120" t="str">
        <f t="shared" si="240"/>
        <v/>
      </c>
      <c r="AX119" s="120" t="str">
        <f t="shared" si="240"/>
        <v/>
      </c>
      <c r="AY119" s="120" t="str">
        <f t="shared" si="240"/>
        <v/>
      </c>
      <c r="AZ119" s="120" t="str">
        <f t="shared" si="240"/>
        <v/>
      </c>
      <c r="BA119" s="120" t="str">
        <f t="shared" si="240"/>
        <v/>
      </c>
      <c r="BB119" s="120" t="str">
        <f t="shared" si="240"/>
        <v/>
      </c>
      <c r="BC119" s="120" t="str">
        <f t="shared" si="240"/>
        <v/>
      </c>
      <c r="BD119" s="120" t="str">
        <f t="shared" si="240"/>
        <v/>
      </c>
      <c r="BE119" s="120" t="str">
        <f t="shared" si="240"/>
        <v/>
      </c>
      <c r="BF119" s="120" t="str">
        <f t="shared" si="240"/>
        <v/>
      </c>
      <c r="BG119" s="10"/>
    </row>
    <row r="120" spans="1:59" ht="15" thickBot="1" x14ac:dyDescent="0.4">
      <c r="A120" s="10"/>
      <c r="G120" s="6"/>
      <c r="H120" s="6"/>
      <c r="BG120" s="10"/>
    </row>
    <row r="121" spans="1:59" ht="15" thickBot="1" x14ac:dyDescent="0.4">
      <c r="A121" s="10"/>
      <c r="C121" s="106" t="s">
        <v>142</v>
      </c>
      <c r="D121" s="455"/>
      <c r="E121" s="456"/>
      <c r="F121" s="457"/>
      <c r="G121" s="6"/>
      <c r="H121" s="6" t="str">
        <f>IF(OR(COUNTIF(I121:BF121,"&lt;0")&gt;0,COUNTIF(I121:BF121,"*")&gt;0),"Warning","")</f>
        <v/>
      </c>
      <c r="I121" s="279">
        <v>223257.00644334999</v>
      </c>
      <c r="J121" s="280">
        <v>5036229.2184300497</v>
      </c>
      <c r="K121" s="280">
        <v>6189416.6998135988</v>
      </c>
      <c r="L121" s="280">
        <v>78178.834240909433</v>
      </c>
      <c r="M121" s="280">
        <v>83442.393591786153</v>
      </c>
      <c r="N121" s="280">
        <v>73530.455841558054</v>
      </c>
      <c r="O121" s="280">
        <v>62576.434145688661</v>
      </c>
      <c r="P121" s="280">
        <v>87914.180616808007</v>
      </c>
      <c r="Q121" s="280">
        <v>93833.193249233882</v>
      </c>
      <c r="R121" s="280">
        <v>82686.95534357673</v>
      </c>
      <c r="S121" s="280">
        <v>70368.866295541637</v>
      </c>
      <c r="T121" s="280">
        <v>98861.83682028309</v>
      </c>
      <c r="U121" s="280">
        <v>105517.92411926645</v>
      </c>
      <c r="V121" s="280">
        <v>92983.682825564989</v>
      </c>
      <c r="W121" s="280">
        <v>79131.66372170113</v>
      </c>
      <c r="X121" s="280">
        <v>111172.76770263922</v>
      </c>
      <c r="Y121" s="280">
        <v>118657.71508879343</v>
      </c>
      <c r="Z121" s="280">
        <v>104562.62702962011</v>
      </c>
      <c r="AA121" s="280">
        <v>88985.662737060804</v>
      </c>
      <c r="AB121" s="280">
        <v>177311.49050361081</v>
      </c>
      <c r="AC121" s="280">
        <v>133433.75988120364</v>
      </c>
      <c r="AD121" s="280">
        <v>117583.45807668346</v>
      </c>
      <c r="AE121" s="280">
        <v>100066.74699273857</v>
      </c>
      <c r="AF121" s="280">
        <v>137323.21240453119</v>
      </c>
      <c r="AG121" s="280">
        <v>143168.53112206212</v>
      </c>
      <c r="AH121" s="280">
        <v>123235.01590130082</v>
      </c>
      <c r="AI121" s="280">
        <v>102443.34019197314</v>
      </c>
      <c r="AJ121" s="280">
        <v>137323.21240453119</v>
      </c>
      <c r="AK121" s="280">
        <v>143168.53112206212</v>
      </c>
      <c r="AL121" s="280">
        <v>123235.01590130082</v>
      </c>
      <c r="AM121" s="280"/>
      <c r="AN121" s="280"/>
      <c r="AO121" s="280"/>
      <c r="AP121" s="280"/>
      <c r="AQ121" s="280"/>
      <c r="AR121" s="280"/>
      <c r="AS121" s="280"/>
      <c r="AT121" s="280"/>
      <c r="AU121" s="280"/>
      <c r="AV121" s="280"/>
      <c r="AW121" s="280"/>
      <c r="AX121" s="280"/>
      <c r="AY121" s="280"/>
      <c r="AZ121" s="280"/>
      <c r="BA121" s="280"/>
      <c r="BB121" s="280"/>
      <c r="BC121" s="280"/>
      <c r="BD121" s="280"/>
      <c r="BE121" s="280"/>
      <c r="BF121" s="280"/>
      <c r="BG121" s="10"/>
    </row>
    <row r="122" spans="1:59" x14ac:dyDescent="0.35">
      <c r="A122" s="10"/>
      <c r="G122" s="6"/>
      <c r="H122" s="6"/>
      <c r="BG122" s="10"/>
    </row>
    <row r="123" spans="1:59" x14ac:dyDescent="0.35">
      <c r="A123" s="10"/>
      <c r="G123" s="6"/>
      <c r="H123" s="6"/>
      <c r="BG123" s="10"/>
    </row>
    <row r="124" spans="1:59" ht="21.5" thickBot="1" x14ac:dyDescent="0.55000000000000004">
      <c r="A124" s="10"/>
      <c r="B124" s="39" t="s">
        <v>43</v>
      </c>
      <c r="C124" s="40"/>
      <c r="D124" s="41"/>
      <c r="E124" s="41"/>
      <c r="F124" s="169"/>
      <c r="G124" s="172" t="s">
        <v>118</v>
      </c>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10"/>
    </row>
    <row r="125" spans="1:59" ht="18.5" x14ac:dyDescent="0.45">
      <c r="A125" s="10"/>
      <c r="B125" s="544" t="str">
        <f>IF(COUNTIF(B128:G142,"Warning")&gt;0,"Please Correct","Ok")</f>
        <v>Ok</v>
      </c>
      <c r="C125" s="544"/>
      <c r="BG125" s="10"/>
    </row>
    <row r="126" spans="1:59" x14ac:dyDescent="0.35">
      <c r="A126" s="10"/>
      <c r="E126" s="44"/>
      <c r="I126" s="66">
        <v>1</v>
      </c>
      <c r="J126" s="66">
        <v>2</v>
      </c>
      <c r="K126" s="66">
        <v>3</v>
      </c>
      <c r="L126" s="66">
        <v>4</v>
      </c>
      <c r="M126" s="66">
        <v>5</v>
      </c>
      <c r="N126" s="66">
        <v>6</v>
      </c>
      <c r="O126" s="66">
        <v>7</v>
      </c>
      <c r="P126" s="66">
        <v>8</v>
      </c>
      <c r="Q126" s="66">
        <v>9</v>
      </c>
      <c r="R126" s="66">
        <v>10</v>
      </c>
      <c r="S126" s="66">
        <v>11</v>
      </c>
      <c r="T126" s="66">
        <v>12</v>
      </c>
      <c r="U126" s="66">
        <v>13</v>
      </c>
      <c r="V126" s="66">
        <v>14</v>
      </c>
      <c r="W126" s="66">
        <v>15</v>
      </c>
      <c r="X126" s="66">
        <v>16</v>
      </c>
      <c r="Y126" s="66">
        <v>17</v>
      </c>
      <c r="Z126" s="66">
        <v>18</v>
      </c>
      <c r="AA126" s="66">
        <v>19</v>
      </c>
      <c r="AB126" s="66">
        <v>20</v>
      </c>
      <c r="AC126" s="66">
        <v>21</v>
      </c>
      <c r="AD126" s="66">
        <v>22</v>
      </c>
      <c r="AE126" s="66">
        <v>23</v>
      </c>
      <c r="AF126" s="66">
        <v>24</v>
      </c>
      <c r="AG126" s="66">
        <v>25</v>
      </c>
      <c r="AH126" s="66">
        <v>26</v>
      </c>
      <c r="AI126" s="66">
        <v>27</v>
      </c>
      <c r="AJ126" s="66">
        <v>28</v>
      </c>
      <c r="AK126" s="66">
        <v>29</v>
      </c>
      <c r="AL126" s="66">
        <v>30</v>
      </c>
      <c r="AM126" s="66">
        <v>31</v>
      </c>
      <c r="AN126" s="66">
        <v>32</v>
      </c>
      <c r="AO126" s="66">
        <v>33</v>
      </c>
      <c r="AP126" s="66">
        <v>34</v>
      </c>
      <c r="AQ126" s="66">
        <v>35</v>
      </c>
      <c r="AR126" s="66">
        <v>36</v>
      </c>
      <c r="AS126" s="66">
        <v>37</v>
      </c>
      <c r="AT126" s="66">
        <v>38</v>
      </c>
      <c r="AU126" s="66">
        <v>39</v>
      </c>
      <c r="AV126" s="66">
        <v>40</v>
      </c>
      <c r="AW126" s="66">
        <v>41</v>
      </c>
      <c r="AX126" s="66">
        <v>42</v>
      </c>
      <c r="AY126" s="66">
        <v>43</v>
      </c>
      <c r="AZ126" s="66">
        <v>44</v>
      </c>
      <c r="BA126" s="66">
        <v>45</v>
      </c>
      <c r="BB126" s="66">
        <v>46</v>
      </c>
      <c r="BC126" s="66">
        <v>47</v>
      </c>
      <c r="BD126" s="66">
        <v>48</v>
      </c>
      <c r="BE126" s="66">
        <v>49</v>
      </c>
      <c r="BF126" s="66">
        <v>50</v>
      </c>
      <c r="BG126" s="10"/>
    </row>
    <row r="127" spans="1:59" ht="26.5" thickBot="1" x14ac:dyDescent="0.4">
      <c r="A127" s="10"/>
      <c r="C127" s="2" t="s">
        <v>33</v>
      </c>
      <c r="F127" s="44" t="s">
        <v>115</v>
      </c>
      <c r="H127" s="102" t="s">
        <v>71</v>
      </c>
      <c r="I127" s="3">
        <f>+'Input Sheet'!$G$12</f>
        <v>2021</v>
      </c>
      <c r="J127" s="3">
        <f t="shared" ref="J127:AL127" si="241">I127+1</f>
        <v>2022</v>
      </c>
      <c r="K127" s="3">
        <f t="shared" si="241"/>
        <v>2023</v>
      </c>
      <c r="L127" s="3">
        <f t="shared" si="241"/>
        <v>2024</v>
      </c>
      <c r="M127" s="3">
        <f t="shared" si="241"/>
        <v>2025</v>
      </c>
      <c r="N127" s="3">
        <f t="shared" si="241"/>
        <v>2026</v>
      </c>
      <c r="O127" s="3">
        <f t="shared" si="241"/>
        <v>2027</v>
      </c>
      <c r="P127" s="3">
        <f t="shared" si="241"/>
        <v>2028</v>
      </c>
      <c r="Q127" s="3">
        <f t="shared" si="241"/>
        <v>2029</v>
      </c>
      <c r="R127" s="3">
        <f t="shared" si="241"/>
        <v>2030</v>
      </c>
      <c r="S127" s="3">
        <f t="shared" si="241"/>
        <v>2031</v>
      </c>
      <c r="T127" s="3">
        <f t="shared" si="241"/>
        <v>2032</v>
      </c>
      <c r="U127" s="3">
        <f t="shared" si="241"/>
        <v>2033</v>
      </c>
      <c r="V127" s="3">
        <f t="shared" si="241"/>
        <v>2034</v>
      </c>
      <c r="W127" s="3">
        <f t="shared" si="241"/>
        <v>2035</v>
      </c>
      <c r="X127" s="3">
        <f t="shared" si="241"/>
        <v>2036</v>
      </c>
      <c r="Y127" s="3">
        <f t="shared" si="241"/>
        <v>2037</v>
      </c>
      <c r="Z127" s="3">
        <f t="shared" si="241"/>
        <v>2038</v>
      </c>
      <c r="AA127" s="3">
        <f t="shared" si="241"/>
        <v>2039</v>
      </c>
      <c r="AB127" s="3">
        <f t="shared" si="241"/>
        <v>2040</v>
      </c>
      <c r="AC127" s="3">
        <f t="shared" si="241"/>
        <v>2041</v>
      </c>
      <c r="AD127" s="3">
        <f t="shared" si="241"/>
        <v>2042</v>
      </c>
      <c r="AE127" s="3">
        <f t="shared" si="241"/>
        <v>2043</v>
      </c>
      <c r="AF127" s="3">
        <f t="shared" si="241"/>
        <v>2044</v>
      </c>
      <c r="AG127" s="3">
        <f t="shared" si="241"/>
        <v>2045</v>
      </c>
      <c r="AH127" s="3">
        <f t="shared" si="241"/>
        <v>2046</v>
      </c>
      <c r="AI127" s="3">
        <f t="shared" si="241"/>
        <v>2047</v>
      </c>
      <c r="AJ127" s="3">
        <f t="shared" si="241"/>
        <v>2048</v>
      </c>
      <c r="AK127" s="3">
        <f t="shared" si="241"/>
        <v>2049</v>
      </c>
      <c r="AL127" s="3">
        <f t="shared" si="241"/>
        <v>2050</v>
      </c>
      <c r="AM127" s="3">
        <f t="shared" ref="AM127" si="242">AL127+1</f>
        <v>2051</v>
      </c>
      <c r="AN127" s="3">
        <f t="shared" ref="AN127" si="243">AM127+1</f>
        <v>2052</v>
      </c>
      <c r="AO127" s="3">
        <f t="shared" ref="AO127" si="244">AN127+1</f>
        <v>2053</v>
      </c>
      <c r="AP127" s="3">
        <f t="shared" ref="AP127" si="245">AO127+1</f>
        <v>2054</v>
      </c>
      <c r="AQ127" s="3">
        <f t="shared" ref="AQ127" si="246">AP127+1</f>
        <v>2055</v>
      </c>
      <c r="AR127" s="3">
        <f t="shared" ref="AR127" si="247">AQ127+1</f>
        <v>2056</v>
      </c>
      <c r="AS127" s="3">
        <f t="shared" ref="AS127" si="248">AR127+1</f>
        <v>2057</v>
      </c>
      <c r="AT127" s="3">
        <f t="shared" ref="AT127" si="249">AS127+1</f>
        <v>2058</v>
      </c>
      <c r="AU127" s="3">
        <f t="shared" ref="AU127" si="250">AT127+1</f>
        <v>2059</v>
      </c>
      <c r="AV127" s="3">
        <f t="shared" ref="AV127" si="251">AU127+1</f>
        <v>2060</v>
      </c>
      <c r="AW127" s="3">
        <f t="shared" ref="AW127" si="252">AV127+1</f>
        <v>2061</v>
      </c>
      <c r="AX127" s="315">
        <f t="shared" ref="AX127" si="253">AW127+1</f>
        <v>2062</v>
      </c>
      <c r="AY127" s="3">
        <f t="shared" ref="AY127" si="254">AX127+1</f>
        <v>2063</v>
      </c>
      <c r="AZ127" s="3">
        <f t="shared" ref="AZ127" si="255">AY127+1</f>
        <v>2064</v>
      </c>
      <c r="BA127" s="3">
        <f t="shared" ref="BA127" si="256">AZ127+1</f>
        <v>2065</v>
      </c>
      <c r="BB127" s="3">
        <f t="shared" ref="BB127" si="257">BA127+1</f>
        <v>2066</v>
      </c>
      <c r="BC127" s="3">
        <f t="shared" ref="BC127" si="258">BB127+1</f>
        <v>2067</v>
      </c>
      <c r="BD127" s="3">
        <f t="shared" ref="BD127" si="259">BC127+1</f>
        <v>2068</v>
      </c>
      <c r="BE127" s="3">
        <f t="shared" ref="BE127" si="260">BD127+1</f>
        <v>2069</v>
      </c>
      <c r="BF127" s="3">
        <f t="shared" ref="BF127" si="261">BE127+1</f>
        <v>2070</v>
      </c>
      <c r="BG127" s="10"/>
    </row>
    <row r="128" spans="1:59" x14ac:dyDescent="0.35">
      <c r="A128" s="10"/>
      <c r="B128" s="2" t="str">
        <f t="shared" ref="B128:B142" si="262">IF(OR(ISTEXT(F128),AND(COUNT(I128:BF128)&gt;0,ISBLANK(F128))),"Warning","")</f>
        <v/>
      </c>
      <c r="C128" s="561" t="s">
        <v>362</v>
      </c>
      <c r="D128" s="562"/>
      <c r="E128" s="563"/>
      <c r="F128" s="281">
        <v>1.481816716932939</v>
      </c>
      <c r="G128" s="2" t="str">
        <f t="shared" ref="G128:G142" si="263">IF(OR(COUNTIF(I128:BF128,"&lt;0")&gt;0,COUNTIF(I128:BF128,"*")&gt;0,ISNUMBER(H128)),"Warning","")</f>
        <v/>
      </c>
      <c r="H128" s="286" t="s">
        <v>344</v>
      </c>
      <c r="I128" s="261"/>
      <c r="J128" s="262"/>
      <c r="K128" s="262"/>
      <c r="L128" s="262">
        <v>3930.4732999999978</v>
      </c>
      <c r="M128" s="262">
        <v>3930.4732999999978</v>
      </c>
      <c r="N128" s="262">
        <v>3930.4732999999978</v>
      </c>
      <c r="O128" s="262">
        <v>3930.4732999999978</v>
      </c>
      <c r="P128" s="262">
        <v>3930.4732999999978</v>
      </c>
      <c r="Q128" s="262">
        <v>3930.4732999999978</v>
      </c>
      <c r="R128" s="262">
        <v>3930.4732999999978</v>
      </c>
      <c r="S128" s="262">
        <v>3930.4732999999978</v>
      </c>
      <c r="T128" s="262">
        <v>3930.4732999999978</v>
      </c>
      <c r="U128" s="262">
        <v>3930.4732999999978</v>
      </c>
      <c r="V128" s="262">
        <v>3930.4732999999978</v>
      </c>
      <c r="W128" s="262">
        <v>3930.4732999999978</v>
      </c>
      <c r="X128" s="262">
        <v>3930.4732999999978</v>
      </c>
      <c r="Y128" s="262">
        <v>3930.4732999999978</v>
      </c>
      <c r="Z128" s="262">
        <v>3930.4732999999978</v>
      </c>
      <c r="AA128" s="262">
        <v>3930.4732999999978</v>
      </c>
      <c r="AB128" s="262">
        <v>3930.4732999999978</v>
      </c>
      <c r="AC128" s="262">
        <v>3930.4732999999978</v>
      </c>
      <c r="AD128" s="262">
        <v>3930.4732999999978</v>
      </c>
      <c r="AE128" s="262">
        <v>3930.4732999999978</v>
      </c>
      <c r="AF128" s="262">
        <v>3930.4732999999978</v>
      </c>
      <c r="AG128" s="262">
        <v>3930.4732999999978</v>
      </c>
      <c r="AH128" s="262">
        <v>3930.4732999999978</v>
      </c>
      <c r="AI128" s="262">
        <v>3930.4732999999978</v>
      </c>
      <c r="AJ128" s="262">
        <v>3930.4732999999978</v>
      </c>
      <c r="AK128" s="262">
        <v>3930.4732999999978</v>
      </c>
      <c r="AL128" s="262">
        <v>3930.4732999999978</v>
      </c>
      <c r="AM128" s="262"/>
      <c r="AN128" s="262"/>
      <c r="AO128" s="262"/>
      <c r="AP128" s="262"/>
      <c r="AQ128" s="262"/>
      <c r="AR128" s="262"/>
      <c r="AS128" s="262"/>
      <c r="AT128" s="262"/>
      <c r="AU128" s="262"/>
      <c r="AV128" s="262"/>
      <c r="AW128" s="262"/>
      <c r="AX128" s="262"/>
      <c r="AY128" s="262"/>
      <c r="AZ128" s="262"/>
      <c r="BA128" s="262"/>
      <c r="BB128" s="262"/>
      <c r="BC128" s="262"/>
      <c r="BD128" s="262"/>
      <c r="BE128" s="262"/>
      <c r="BF128" s="262"/>
      <c r="BG128" s="10"/>
    </row>
    <row r="129" spans="1:59" x14ac:dyDescent="0.35">
      <c r="A129" s="10"/>
      <c r="B129" s="2" t="str">
        <f t="shared" si="262"/>
        <v/>
      </c>
      <c r="C129" s="530" t="s">
        <v>363</v>
      </c>
      <c r="D129" s="531"/>
      <c r="E129" s="560"/>
      <c r="F129" s="282">
        <v>2.0112630191691765</v>
      </c>
      <c r="G129" s="2" t="str">
        <f t="shared" si="263"/>
        <v/>
      </c>
      <c r="H129" s="287" t="s">
        <v>344</v>
      </c>
      <c r="I129" s="267"/>
      <c r="J129" s="268"/>
      <c r="K129" s="268"/>
      <c r="L129" s="268">
        <v>424.17945931576833</v>
      </c>
      <c r="M129" s="268">
        <v>428.89235141170502</v>
      </c>
      <c r="N129" s="268">
        <v>430.72144760581432</v>
      </c>
      <c r="O129" s="268">
        <v>432.52260845471756</v>
      </c>
      <c r="P129" s="268">
        <v>432.522608454703</v>
      </c>
      <c r="Q129" s="268">
        <v>432.52260845471756</v>
      </c>
      <c r="R129" s="268">
        <v>432.52260845471756</v>
      </c>
      <c r="S129" s="268">
        <v>432.52260845471756</v>
      </c>
      <c r="T129" s="268">
        <v>432.522608454703</v>
      </c>
      <c r="U129" s="268">
        <v>432.522608454703</v>
      </c>
      <c r="V129" s="268">
        <v>432.522608454703</v>
      </c>
      <c r="W129" s="268">
        <v>432.52260845468845</v>
      </c>
      <c r="X129" s="268">
        <v>432.522608454703</v>
      </c>
      <c r="Y129" s="268">
        <v>432.52260845468845</v>
      </c>
      <c r="Z129" s="268">
        <v>432.52260845471756</v>
      </c>
      <c r="AA129" s="268">
        <v>432.52260845471756</v>
      </c>
      <c r="AB129" s="268">
        <v>432.522608454703</v>
      </c>
      <c r="AC129" s="268">
        <v>432.52260845471756</v>
      </c>
      <c r="AD129" s="268">
        <v>432.52260845471756</v>
      </c>
      <c r="AE129" s="268">
        <v>432.522608454703</v>
      </c>
      <c r="AF129" s="268">
        <v>432.522608454703</v>
      </c>
      <c r="AG129" s="268">
        <v>432.5226084546739</v>
      </c>
      <c r="AH129" s="268">
        <v>432.522608454703</v>
      </c>
      <c r="AI129" s="268">
        <v>432.52260845468845</v>
      </c>
      <c r="AJ129" s="268">
        <v>432.52260845468845</v>
      </c>
      <c r="AK129" s="268">
        <v>432.522608454703</v>
      </c>
      <c r="AL129" s="268">
        <v>432.52260845471756</v>
      </c>
      <c r="AM129" s="268"/>
      <c r="AN129" s="268"/>
      <c r="AO129" s="268"/>
      <c r="AP129" s="268"/>
      <c r="AQ129" s="268"/>
      <c r="AR129" s="268"/>
      <c r="AS129" s="268"/>
      <c r="AT129" s="268"/>
      <c r="AU129" s="268"/>
      <c r="AV129" s="268"/>
      <c r="AW129" s="268"/>
      <c r="AX129" s="268"/>
      <c r="AY129" s="268"/>
      <c r="AZ129" s="268"/>
      <c r="BA129" s="268"/>
      <c r="BB129" s="268"/>
      <c r="BC129" s="268"/>
      <c r="BD129" s="268"/>
      <c r="BE129" s="268"/>
      <c r="BF129" s="268"/>
      <c r="BG129" s="10"/>
    </row>
    <row r="130" spans="1:59" ht="15" customHeight="1" x14ac:dyDescent="0.35">
      <c r="A130" s="10"/>
      <c r="B130" s="2" t="str">
        <f t="shared" si="262"/>
        <v/>
      </c>
      <c r="C130" s="530"/>
      <c r="D130" s="531"/>
      <c r="E130" s="560"/>
      <c r="F130" s="282"/>
      <c r="G130" s="2" t="str">
        <f t="shared" si="263"/>
        <v/>
      </c>
      <c r="H130" s="287"/>
      <c r="I130" s="267"/>
      <c r="J130" s="268"/>
      <c r="K130" s="268"/>
      <c r="L130" s="268"/>
      <c r="M130" s="268"/>
      <c r="N130" s="268"/>
      <c r="O130" s="268"/>
      <c r="P130" s="268"/>
      <c r="Q130" s="268"/>
      <c r="R130" s="268"/>
      <c r="S130" s="268"/>
      <c r="T130" s="268"/>
      <c r="U130" s="268"/>
      <c r="V130" s="268"/>
      <c r="W130" s="268"/>
      <c r="X130" s="268"/>
      <c r="Y130" s="268"/>
      <c r="Z130" s="268"/>
      <c r="AA130" s="268"/>
      <c r="AB130" s="268"/>
      <c r="AC130" s="268"/>
      <c r="AD130" s="268"/>
      <c r="AE130" s="268"/>
      <c r="AF130" s="268"/>
      <c r="AG130" s="268"/>
      <c r="AH130" s="268"/>
      <c r="AI130" s="268"/>
      <c r="AJ130" s="268"/>
      <c r="AK130" s="268"/>
      <c r="AL130" s="268"/>
      <c r="AM130" s="268"/>
      <c r="AN130" s="268"/>
      <c r="AO130" s="268"/>
      <c r="AP130" s="268"/>
      <c r="AQ130" s="268"/>
      <c r="AR130" s="268"/>
      <c r="AS130" s="268"/>
      <c r="AT130" s="268"/>
      <c r="AU130" s="268"/>
      <c r="AV130" s="268"/>
      <c r="AW130" s="268"/>
      <c r="AX130" s="268"/>
      <c r="AY130" s="268"/>
      <c r="AZ130" s="268"/>
      <c r="BA130" s="268"/>
      <c r="BB130" s="268"/>
      <c r="BC130" s="268"/>
      <c r="BD130" s="268"/>
      <c r="BE130" s="268"/>
      <c r="BF130" s="268"/>
      <c r="BG130" s="10"/>
    </row>
    <row r="131" spans="1:59" ht="15" customHeight="1" x14ac:dyDescent="0.35">
      <c r="A131" s="10"/>
      <c r="B131" s="2" t="str">
        <f t="shared" si="262"/>
        <v/>
      </c>
      <c r="C131" s="530"/>
      <c r="D131" s="531"/>
      <c r="E131" s="560"/>
      <c r="F131" s="282"/>
      <c r="G131" s="2" t="str">
        <f t="shared" si="263"/>
        <v/>
      </c>
      <c r="H131" s="287"/>
      <c r="I131" s="267"/>
      <c r="J131" s="268"/>
      <c r="K131" s="268"/>
      <c r="L131" s="268"/>
      <c r="M131" s="268"/>
      <c r="N131" s="268"/>
      <c r="O131" s="268"/>
      <c r="P131" s="268"/>
      <c r="Q131" s="268"/>
      <c r="R131" s="268"/>
      <c r="S131" s="268"/>
      <c r="T131" s="268"/>
      <c r="U131" s="268"/>
      <c r="V131" s="268"/>
      <c r="W131" s="268"/>
      <c r="X131" s="268"/>
      <c r="Y131" s="268"/>
      <c r="Z131" s="268"/>
      <c r="AA131" s="268"/>
      <c r="AB131" s="268"/>
      <c r="AC131" s="268"/>
      <c r="AD131" s="268"/>
      <c r="AE131" s="268"/>
      <c r="AF131" s="268"/>
      <c r="AG131" s="268"/>
      <c r="AH131" s="268"/>
      <c r="AI131" s="268"/>
      <c r="AJ131" s="268"/>
      <c r="AK131" s="268"/>
      <c r="AL131" s="268"/>
      <c r="AM131" s="268"/>
      <c r="AN131" s="268"/>
      <c r="AO131" s="268"/>
      <c r="AP131" s="268"/>
      <c r="AQ131" s="268"/>
      <c r="AR131" s="268"/>
      <c r="AS131" s="268"/>
      <c r="AT131" s="268"/>
      <c r="AU131" s="268"/>
      <c r="AV131" s="268"/>
      <c r="AW131" s="268"/>
      <c r="AX131" s="268"/>
      <c r="AY131" s="268"/>
      <c r="AZ131" s="268"/>
      <c r="BA131" s="268"/>
      <c r="BB131" s="268"/>
      <c r="BC131" s="268"/>
      <c r="BD131" s="268"/>
      <c r="BE131" s="268"/>
      <c r="BF131" s="268"/>
      <c r="BG131" s="10"/>
    </row>
    <row r="132" spans="1:59" ht="15" customHeight="1" x14ac:dyDescent="0.35">
      <c r="A132" s="10"/>
      <c r="B132" s="2" t="str">
        <f t="shared" si="262"/>
        <v/>
      </c>
      <c r="C132" s="530"/>
      <c r="D132" s="531"/>
      <c r="E132" s="560"/>
      <c r="F132" s="282"/>
      <c r="G132" s="2" t="str">
        <f t="shared" si="263"/>
        <v/>
      </c>
      <c r="H132" s="287"/>
      <c r="I132" s="267"/>
      <c r="J132" s="268"/>
      <c r="K132" s="268"/>
      <c r="L132" s="268"/>
      <c r="M132" s="268"/>
      <c r="N132" s="268"/>
      <c r="O132" s="268"/>
      <c r="P132" s="268"/>
      <c r="Q132" s="268"/>
      <c r="R132" s="268"/>
      <c r="S132" s="268"/>
      <c r="T132" s="268"/>
      <c r="U132" s="268"/>
      <c r="V132" s="268"/>
      <c r="W132" s="268"/>
      <c r="X132" s="268"/>
      <c r="Y132" s="268"/>
      <c r="Z132" s="268"/>
      <c r="AA132" s="268"/>
      <c r="AB132" s="268"/>
      <c r="AC132" s="268"/>
      <c r="AD132" s="268"/>
      <c r="AE132" s="268"/>
      <c r="AF132" s="268"/>
      <c r="AG132" s="268"/>
      <c r="AH132" s="268"/>
      <c r="AI132" s="268"/>
      <c r="AJ132" s="268"/>
      <c r="AK132" s="268"/>
      <c r="AL132" s="268"/>
      <c r="AM132" s="268"/>
      <c r="AN132" s="268"/>
      <c r="AO132" s="268"/>
      <c r="AP132" s="268"/>
      <c r="AQ132" s="268"/>
      <c r="AR132" s="268"/>
      <c r="AS132" s="268"/>
      <c r="AT132" s="268"/>
      <c r="AU132" s="268"/>
      <c r="AV132" s="268"/>
      <c r="AW132" s="268"/>
      <c r="AX132" s="268"/>
      <c r="AY132" s="268"/>
      <c r="AZ132" s="268"/>
      <c r="BA132" s="268"/>
      <c r="BB132" s="268"/>
      <c r="BC132" s="268"/>
      <c r="BD132" s="268"/>
      <c r="BE132" s="268"/>
      <c r="BF132" s="268"/>
      <c r="BG132" s="10"/>
    </row>
    <row r="133" spans="1:59" ht="15" customHeight="1" x14ac:dyDescent="0.35">
      <c r="A133" s="10"/>
      <c r="B133" s="2" t="str">
        <f t="shared" si="262"/>
        <v/>
      </c>
      <c r="C133" s="530"/>
      <c r="D133" s="531"/>
      <c r="E133" s="560"/>
      <c r="F133" s="282"/>
      <c r="G133" s="2" t="str">
        <f t="shared" si="263"/>
        <v/>
      </c>
      <c r="H133" s="287"/>
      <c r="I133" s="267"/>
      <c r="J133" s="268"/>
      <c r="K133" s="268"/>
      <c r="L133" s="268"/>
      <c r="M133" s="268"/>
      <c r="N133" s="268"/>
      <c r="O133" s="268"/>
      <c r="P133" s="268"/>
      <c r="Q133" s="268"/>
      <c r="R133" s="268"/>
      <c r="S133" s="268"/>
      <c r="T133" s="268"/>
      <c r="U133" s="268"/>
      <c r="V133" s="268"/>
      <c r="W133" s="268"/>
      <c r="X133" s="268"/>
      <c r="Y133" s="268"/>
      <c r="Z133" s="268"/>
      <c r="AA133" s="268"/>
      <c r="AB133" s="268"/>
      <c r="AC133" s="268"/>
      <c r="AD133" s="268"/>
      <c r="AE133" s="268"/>
      <c r="AF133" s="268"/>
      <c r="AG133" s="268"/>
      <c r="AH133" s="268"/>
      <c r="AI133" s="268"/>
      <c r="AJ133" s="268"/>
      <c r="AK133" s="268"/>
      <c r="AL133" s="268"/>
      <c r="AM133" s="268"/>
      <c r="AN133" s="268"/>
      <c r="AO133" s="268"/>
      <c r="AP133" s="268"/>
      <c r="AQ133" s="268"/>
      <c r="AR133" s="268"/>
      <c r="AS133" s="268"/>
      <c r="AT133" s="268"/>
      <c r="AU133" s="268"/>
      <c r="AV133" s="268"/>
      <c r="AW133" s="268"/>
      <c r="AX133" s="268"/>
      <c r="AY133" s="268"/>
      <c r="AZ133" s="268"/>
      <c r="BA133" s="268"/>
      <c r="BB133" s="268"/>
      <c r="BC133" s="268"/>
      <c r="BD133" s="268"/>
      <c r="BE133" s="268"/>
      <c r="BF133" s="268"/>
      <c r="BG133" s="10"/>
    </row>
    <row r="134" spans="1:59" ht="15" customHeight="1" x14ac:dyDescent="0.35">
      <c r="A134" s="10"/>
      <c r="B134" s="2" t="str">
        <f t="shared" si="262"/>
        <v/>
      </c>
      <c r="C134" s="530"/>
      <c r="D134" s="531"/>
      <c r="E134" s="560"/>
      <c r="F134" s="282"/>
      <c r="G134" s="2" t="str">
        <f t="shared" si="263"/>
        <v/>
      </c>
      <c r="H134" s="287"/>
      <c r="I134" s="267"/>
      <c r="J134" s="268"/>
      <c r="K134" s="268"/>
      <c r="L134" s="268"/>
      <c r="M134" s="268"/>
      <c r="N134" s="268"/>
      <c r="O134" s="268"/>
      <c r="P134" s="268"/>
      <c r="Q134" s="268"/>
      <c r="R134" s="268"/>
      <c r="S134" s="268"/>
      <c r="T134" s="268"/>
      <c r="U134" s="268"/>
      <c r="V134" s="268"/>
      <c r="W134" s="268"/>
      <c r="X134" s="268"/>
      <c r="Y134" s="268"/>
      <c r="Z134" s="268"/>
      <c r="AA134" s="268"/>
      <c r="AB134" s="268"/>
      <c r="AC134" s="268"/>
      <c r="AD134" s="268"/>
      <c r="AE134" s="268"/>
      <c r="AF134" s="268"/>
      <c r="AG134" s="268"/>
      <c r="AH134" s="268"/>
      <c r="AI134" s="268"/>
      <c r="AJ134" s="268"/>
      <c r="AK134" s="268"/>
      <c r="AL134" s="268"/>
      <c r="AM134" s="268"/>
      <c r="AN134" s="268"/>
      <c r="AO134" s="268"/>
      <c r="AP134" s="268"/>
      <c r="AQ134" s="268"/>
      <c r="AR134" s="268"/>
      <c r="AS134" s="268"/>
      <c r="AT134" s="268"/>
      <c r="AU134" s="268"/>
      <c r="AV134" s="268"/>
      <c r="AW134" s="268"/>
      <c r="AX134" s="268"/>
      <c r="AY134" s="268"/>
      <c r="AZ134" s="268"/>
      <c r="BA134" s="268"/>
      <c r="BB134" s="268"/>
      <c r="BC134" s="268"/>
      <c r="BD134" s="268"/>
      <c r="BE134" s="268"/>
      <c r="BF134" s="268"/>
      <c r="BG134" s="10"/>
    </row>
    <row r="135" spans="1:59" ht="15" customHeight="1" x14ac:dyDescent="0.35">
      <c r="A135" s="10"/>
      <c r="B135" s="2" t="str">
        <f t="shared" si="262"/>
        <v/>
      </c>
      <c r="C135" s="530"/>
      <c r="D135" s="531"/>
      <c r="E135" s="560"/>
      <c r="F135" s="282"/>
      <c r="G135" s="2" t="str">
        <f t="shared" si="263"/>
        <v/>
      </c>
      <c r="H135" s="287"/>
      <c r="I135" s="267"/>
      <c r="J135" s="268"/>
      <c r="K135" s="268"/>
      <c r="L135" s="268"/>
      <c r="M135" s="268"/>
      <c r="N135" s="268"/>
      <c r="O135" s="268"/>
      <c r="P135" s="268"/>
      <c r="Q135" s="268"/>
      <c r="R135" s="268"/>
      <c r="S135" s="268"/>
      <c r="T135" s="268"/>
      <c r="U135" s="268"/>
      <c r="V135" s="268"/>
      <c r="W135" s="268"/>
      <c r="X135" s="268"/>
      <c r="Y135" s="268"/>
      <c r="Z135" s="268"/>
      <c r="AA135" s="268"/>
      <c r="AB135" s="268"/>
      <c r="AC135" s="268"/>
      <c r="AD135" s="268"/>
      <c r="AE135" s="268"/>
      <c r="AF135" s="268"/>
      <c r="AG135" s="268"/>
      <c r="AH135" s="268"/>
      <c r="AI135" s="268"/>
      <c r="AJ135" s="268"/>
      <c r="AK135" s="268"/>
      <c r="AL135" s="268"/>
      <c r="AM135" s="268"/>
      <c r="AN135" s="268"/>
      <c r="AO135" s="268"/>
      <c r="AP135" s="268"/>
      <c r="AQ135" s="268"/>
      <c r="AR135" s="268"/>
      <c r="AS135" s="268"/>
      <c r="AT135" s="268"/>
      <c r="AU135" s="268"/>
      <c r="AV135" s="268"/>
      <c r="AW135" s="268"/>
      <c r="AX135" s="268"/>
      <c r="AY135" s="268"/>
      <c r="AZ135" s="268"/>
      <c r="BA135" s="268"/>
      <c r="BB135" s="268"/>
      <c r="BC135" s="268"/>
      <c r="BD135" s="268"/>
      <c r="BE135" s="268"/>
      <c r="BF135" s="268"/>
      <c r="BG135" s="10"/>
    </row>
    <row r="136" spans="1:59" ht="15" customHeight="1" x14ac:dyDescent="0.35">
      <c r="A136" s="10"/>
      <c r="B136" s="2" t="str">
        <f t="shared" si="262"/>
        <v/>
      </c>
      <c r="C136" s="530"/>
      <c r="D136" s="531"/>
      <c r="E136" s="560"/>
      <c r="F136" s="282"/>
      <c r="G136" s="2" t="str">
        <f t="shared" si="263"/>
        <v/>
      </c>
      <c r="H136" s="287"/>
      <c r="I136" s="267"/>
      <c r="J136" s="268"/>
      <c r="K136" s="268"/>
      <c r="L136" s="268"/>
      <c r="M136" s="268"/>
      <c r="N136" s="268"/>
      <c r="O136" s="268"/>
      <c r="P136" s="268"/>
      <c r="Q136" s="268"/>
      <c r="R136" s="268"/>
      <c r="S136" s="268"/>
      <c r="T136" s="268"/>
      <c r="U136" s="268"/>
      <c r="V136" s="268"/>
      <c r="W136" s="268"/>
      <c r="X136" s="268"/>
      <c r="Y136" s="268"/>
      <c r="Z136" s="268"/>
      <c r="AA136" s="268"/>
      <c r="AB136" s="268"/>
      <c r="AC136" s="268"/>
      <c r="AD136" s="268"/>
      <c r="AE136" s="268"/>
      <c r="AF136" s="268"/>
      <c r="AG136" s="268"/>
      <c r="AH136" s="268"/>
      <c r="AI136" s="268"/>
      <c r="AJ136" s="268"/>
      <c r="AK136" s="268"/>
      <c r="AL136" s="268"/>
      <c r="AM136" s="268"/>
      <c r="AN136" s="268"/>
      <c r="AO136" s="268"/>
      <c r="AP136" s="268"/>
      <c r="AQ136" s="268"/>
      <c r="AR136" s="268"/>
      <c r="AS136" s="268"/>
      <c r="AT136" s="268"/>
      <c r="AU136" s="268"/>
      <c r="AV136" s="268"/>
      <c r="AW136" s="268"/>
      <c r="AX136" s="268"/>
      <c r="AY136" s="268"/>
      <c r="AZ136" s="268"/>
      <c r="BA136" s="268"/>
      <c r="BB136" s="268"/>
      <c r="BC136" s="268"/>
      <c r="BD136" s="268"/>
      <c r="BE136" s="268"/>
      <c r="BF136" s="268"/>
      <c r="BG136" s="10"/>
    </row>
    <row r="137" spans="1:59" ht="15" customHeight="1" x14ac:dyDescent="0.35">
      <c r="A137" s="10"/>
      <c r="B137" s="2" t="str">
        <f t="shared" si="262"/>
        <v/>
      </c>
      <c r="C137" s="530"/>
      <c r="D137" s="531"/>
      <c r="E137" s="560"/>
      <c r="F137" s="282"/>
      <c r="G137" s="2" t="str">
        <f t="shared" si="263"/>
        <v/>
      </c>
      <c r="H137" s="287"/>
      <c r="I137" s="267"/>
      <c r="J137" s="268"/>
      <c r="K137" s="268"/>
      <c r="L137" s="268"/>
      <c r="M137" s="268"/>
      <c r="N137" s="268"/>
      <c r="O137" s="268"/>
      <c r="P137" s="268"/>
      <c r="Q137" s="268"/>
      <c r="R137" s="268"/>
      <c r="S137" s="268"/>
      <c r="T137" s="268"/>
      <c r="U137" s="268"/>
      <c r="V137" s="268"/>
      <c r="W137" s="268"/>
      <c r="X137" s="268"/>
      <c r="Y137" s="268"/>
      <c r="Z137" s="268"/>
      <c r="AA137" s="268"/>
      <c r="AB137" s="268"/>
      <c r="AC137" s="268"/>
      <c r="AD137" s="268"/>
      <c r="AE137" s="268"/>
      <c r="AF137" s="268"/>
      <c r="AG137" s="268"/>
      <c r="AH137" s="268"/>
      <c r="AI137" s="268"/>
      <c r="AJ137" s="268"/>
      <c r="AK137" s="268"/>
      <c r="AL137" s="268"/>
      <c r="AM137" s="268"/>
      <c r="AN137" s="268"/>
      <c r="AO137" s="268"/>
      <c r="AP137" s="268"/>
      <c r="AQ137" s="268"/>
      <c r="AR137" s="268"/>
      <c r="AS137" s="268"/>
      <c r="AT137" s="268"/>
      <c r="AU137" s="268"/>
      <c r="AV137" s="268"/>
      <c r="AW137" s="268"/>
      <c r="AX137" s="268"/>
      <c r="AY137" s="268"/>
      <c r="AZ137" s="268"/>
      <c r="BA137" s="268"/>
      <c r="BB137" s="268"/>
      <c r="BC137" s="268"/>
      <c r="BD137" s="268"/>
      <c r="BE137" s="268"/>
      <c r="BF137" s="268"/>
      <c r="BG137" s="10"/>
    </row>
    <row r="138" spans="1:59" ht="15" customHeight="1" x14ac:dyDescent="0.35">
      <c r="A138" s="10"/>
      <c r="B138" s="2" t="str">
        <f t="shared" si="262"/>
        <v/>
      </c>
      <c r="C138" s="530"/>
      <c r="D138" s="531"/>
      <c r="E138" s="560"/>
      <c r="F138" s="282"/>
      <c r="G138" s="2" t="str">
        <f t="shared" si="263"/>
        <v/>
      </c>
      <c r="H138" s="287"/>
      <c r="I138" s="267"/>
      <c r="J138" s="268"/>
      <c r="K138" s="268"/>
      <c r="L138" s="268"/>
      <c r="M138" s="268"/>
      <c r="N138" s="268"/>
      <c r="O138" s="268"/>
      <c r="P138" s="268"/>
      <c r="Q138" s="268"/>
      <c r="R138" s="268"/>
      <c r="S138" s="268"/>
      <c r="T138" s="268"/>
      <c r="U138" s="268"/>
      <c r="V138" s="268"/>
      <c r="W138" s="268"/>
      <c r="X138" s="268"/>
      <c r="Y138" s="268"/>
      <c r="Z138" s="268"/>
      <c r="AA138" s="268"/>
      <c r="AB138" s="268"/>
      <c r="AC138" s="268"/>
      <c r="AD138" s="268"/>
      <c r="AE138" s="268"/>
      <c r="AF138" s="268"/>
      <c r="AG138" s="268"/>
      <c r="AH138" s="268"/>
      <c r="AI138" s="268"/>
      <c r="AJ138" s="268"/>
      <c r="AK138" s="268"/>
      <c r="AL138" s="268"/>
      <c r="AM138" s="268"/>
      <c r="AN138" s="268"/>
      <c r="AO138" s="268"/>
      <c r="AP138" s="268"/>
      <c r="AQ138" s="268"/>
      <c r="AR138" s="268"/>
      <c r="AS138" s="268"/>
      <c r="AT138" s="268"/>
      <c r="AU138" s="268"/>
      <c r="AV138" s="268"/>
      <c r="AW138" s="268"/>
      <c r="AX138" s="268"/>
      <c r="AY138" s="268"/>
      <c r="AZ138" s="268"/>
      <c r="BA138" s="268"/>
      <c r="BB138" s="268"/>
      <c r="BC138" s="268"/>
      <c r="BD138" s="268"/>
      <c r="BE138" s="268"/>
      <c r="BF138" s="268"/>
      <c r="BG138" s="10"/>
    </row>
    <row r="139" spans="1:59" ht="15" customHeight="1" x14ac:dyDescent="0.35">
      <c r="A139" s="10"/>
      <c r="B139" s="2" t="str">
        <f t="shared" si="262"/>
        <v/>
      </c>
      <c r="C139" s="530"/>
      <c r="D139" s="531"/>
      <c r="E139" s="560"/>
      <c r="F139" s="283"/>
      <c r="G139" s="2" t="str">
        <f t="shared" si="263"/>
        <v/>
      </c>
      <c r="H139" s="288"/>
      <c r="I139" s="267"/>
      <c r="J139" s="268"/>
      <c r="K139" s="268"/>
      <c r="L139" s="268"/>
      <c r="M139" s="268"/>
      <c r="N139" s="268"/>
      <c r="O139" s="268"/>
      <c r="P139" s="268"/>
      <c r="Q139" s="268"/>
      <c r="R139" s="268"/>
      <c r="S139" s="268"/>
      <c r="T139" s="268"/>
      <c r="U139" s="268"/>
      <c r="V139" s="268"/>
      <c r="W139" s="268"/>
      <c r="X139" s="268"/>
      <c r="Y139" s="268"/>
      <c r="Z139" s="268"/>
      <c r="AA139" s="268"/>
      <c r="AB139" s="268"/>
      <c r="AC139" s="268"/>
      <c r="AD139" s="268"/>
      <c r="AE139" s="268"/>
      <c r="AF139" s="268"/>
      <c r="AG139" s="268"/>
      <c r="AH139" s="268"/>
      <c r="AI139" s="268"/>
      <c r="AJ139" s="268"/>
      <c r="AK139" s="268"/>
      <c r="AL139" s="268"/>
      <c r="AM139" s="268"/>
      <c r="AN139" s="268"/>
      <c r="AO139" s="268"/>
      <c r="AP139" s="268"/>
      <c r="AQ139" s="268"/>
      <c r="AR139" s="268"/>
      <c r="AS139" s="268"/>
      <c r="AT139" s="268"/>
      <c r="AU139" s="268"/>
      <c r="AV139" s="268"/>
      <c r="AW139" s="268"/>
      <c r="AX139" s="268"/>
      <c r="AY139" s="268"/>
      <c r="AZ139" s="268"/>
      <c r="BA139" s="268"/>
      <c r="BB139" s="268"/>
      <c r="BC139" s="268"/>
      <c r="BD139" s="268"/>
      <c r="BE139" s="268"/>
      <c r="BF139" s="268"/>
      <c r="BG139" s="10"/>
    </row>
    <row r="140" spans="1:59" ht="15" customHeight="1" x14ac:dyDescent="0.35">
      <c r="A140" s="10"/>
      <c r="B140" s="2" t="str">
        <f t="shared" si="262"/>
        <v/>
      </c>
      <c r="C140" s="530"/>
      <c r="D140" s="531"/>
      <c r="E140" s="560"/>
      <c r="F140" s="283"/>
      <c r="G140" s="2" t="str">
        <f t="shared" si="263"/>
        <v/>
      </c>
      <c r="H140" s="288"/>
      <c r="I140" s="267"/>
      <c r="J140" s="268"/>
      <c r="K140" s="268"/>
      <c r="L140" s="268"/>
      <c r="M140" s="268"/>
      <c r="N140" s="268"/>
      <c r="O140" s="268"/>
      <c r="P140" s="268"/>
      <c r="Q140" s="268"/>
      <c r="R140" s="268"/>
      <c r="S140" s="268"/>
      <c r="T140" s="268"/>
      <c r="U140" s="268"/>
      <c r="V140" s="268"/>
      <c r="W140" s="268"/>
      <c r="X140" s="268"/>
      <c r="Y140" s="268"/>
      <c r="Z140" s="268"/>
      <c r="AA140" s="268"/>
      <c r="AB140" s="268"/>
      <c r="AC140" s="268"/>
      <c r="AD140" s="268"/>
      <c r="AE140" s="268"/>
      <c r="AF140" s="268"/>
      <c r="AG140" s="268"/>
      <c r="AH140" s="268"/>
      <c r="AI140" s="268"/>
      <c r="AJ140" s="268"/>
      <c r="AK140" s="268"/>
      <c r="AL140" s="268"/>
      <c r="AM140" s="268"/>
      <c r="AN140" s="268"/>
      <c r="AO140" s="268"/>
      <c r="AP140" s="268"/>
      <c r="AQ140" s="268"/>
      <c r="AR140" s="268"/>
      <c r="AS140" s="268"/>
      <c r="AT140" s="268"/>
      <c r="AU140" s="268"/>
      <c r="AV140" s="268"/>
      <c r="AW140" s="268"/>
      <c r="AX140" s="268"/>
      <c r="AY140" s="268"/>
      <c r="AZ140" s="268"/>
      <c r="BA140" s="268"/>
      <c r="BB140" s="268"/>
      <c r="BC140" s="268"/>
      <c r="BD140" s="268"/>
      <c r="BE140" s="268"/>
      <c r="BF140" s="268"/>
      <c r="BG140" s="10"/>
    </row>
    <row r="141" spans="1:59" ht="15" customHeight="1" x14ac:dyDescent="0.35">
      <c r="A141" s="10"/>
      <c r="B141" s="2" t="str">
        <f t="shared" si="262"/>
        <v/>
      </c>
      <c r="C141" s="530"/>
      <c r="D141" s="531"/>
      <c r="E141" s="560"/>
      <c r="F141" s="284"/>
      <c r="G141" s="2" t="str">
        <f t="shared" si="263"/>
        <v/>
      </c>
      <c r="H141" s="289"/>
      <c r="I141" s="267"/>
      <c r="J141" s="268"/>
      <c r="K141" s="268"/>
      <c r="L141" s="268"/>
      <c r="M141" s="268"/>
      <c r="N141" s="268"/>
      <c r="O141" s="268"/>
      <c r="P141" s="268"/>
      <c r="Q141" s="268"/>
      <c r="R141" s="268"/>
      <c r="S141" s="268"/>
      <c r="T141" s="268"/>
      <c r="U141" s="268"/>
      <c r="V141" s="268"/>
      <c r="W141" s="268"/>
      <c r="X141" s="268"/>
      <c r="Y141" s="268"/>
      <c r="Z141" s="268"/>
      <c r="AA141" s="268"/>
      <c r="AB141" s="268"/>
      <c r="AC141" s="268"/>
      <c r="AD141" s="268"/>
      <c r="AE141" s="268"/>
      <c r="AF141" s="268"/>
      <c r="AG141" s="268"/>
      <c r="AH141" s="268"/>
      <c r="AI141" s="268"/>
      <c r="AJ141" s="268"/>
      <c r="AK141" s="268"/>
      <c r="AL141" s="268"/>
      <c r="AM141" s="268"/>
      <c r="AN141" s="268"/>
      <c r="AO141" s="268"/>
      <c r="AP141" s="268"/>
      <c r="AQ141" s="268"/>
      <c r="AR141" s="268"/>
      <c r="AS141" s="268"/>
      <c r="AT141" s="268"/>
      <c r="AU141" s="268"/>
      <c r="AV141" s="268"/>
      <c r="AW141" s="268"/>
      <c r="AX141" s="268"/>
      <c r="AY141" s="268"/>
      <c r="AZ141" s="268"/>
      <c r="BA141" s="268"/>
      <c r="BB141" s="268"/>
      <c r="BC141" s="268"/>
      <c r="BD141" s="268"/>
      <c r="BE141" s="268"/>
      <c r="BF141" s="268"/>
      <c r="BG141" s="10"/>
    </row>
    <row r="142" spans="1:59" ht="15.75" customHeight="1" thickBot="1" x14ac:dyDescent="0.4">
      <c r="A142" s="10"/>
      <c r="B142" s="2" t="str">
        <f t="shared" si="262"/>
        <v/>
      </c>
      <c r="C142" s="554"/>
      <c r="D142" s="555"/>
      <c r="E142" s="556"/>
      <c r="F142" s="285"/>
      <c r="G142" s="2" t="str">
        <f t="shared" si="263"/>
        <v/>
      </c>
      <c r="H142" s="290"/>
      <c r="I142" s="273"/>
      <c r="J142" s="274"/>
      <c r="K142" s="274"/>
      <c r="L142" s="274"/>
      <c r="M142" s="274"/>
      <c r="N142" s="274"/>
      <c r="O142" s="274"/>
      <c r="P142" s="274"/>
      <c r="Q142" s="274"/>
      <c r="R142" s="274"/>
      <c r="S142" s="274"/>
      <c r="T142" s="274"/>
      <c r="U142" s="274"/>
      <c r="V142" s="274"/>
      <c r="W142" s="274"/>
      <c r="X142" s="274"/>
      <c r="Y142" s="274"/>
      <c r="Z142" s="274"/>
      <c r="AA142" s="274"/>
      <c r="AB142" s="274"/>
      <c r="AC142" s="274"/>
      <c r="AD142" s="274"/>
      <c r="AE142" s="274"/>
      <c r="AF142" s="274"/>
      <c r="AG142" s="274"/>
      <c r="AH142" s="274"/>
      <c r="AI142" s="274"/>
      <c r="AJ142" s="274"/>
      <c r="AK142" s="274"/>
      <c r="AL142" s="274"/>
      <c r="AM142" s="274"/>
      <c r="AN142" s="274"/>
      <c r="AO142" s="274"/>
      <c r="AP142" s="274"/>
      <c r="AQ142" s="274"/>
      <c r="AR142" s="274"/>
      <c r="AS142" s="274"/>
      <c r="AT142" s="274"/>
      <c r="AU142" s="274"/>
      <c r="AV142" s="274"/>
      <c r="AW142" s="274"/>
      <c r="AX142" s="274"/>
      <c r="AY142" s="274"/>
      <c r="AZ142" s="274"/>
      <c r="BA142" s="274"/>
      <c r="BB142" s="274"/>
      <c r="BC142" s="274"/>
      <c r="BD142" s="274"/>
      <c r="BE142" s="274"/>
      <c r="BF142" s="274"/>
      <c r="BG142" s="10"/>
    </row>
    <row r="143" spans="1:59" ht="13.5" customHeight="1" x14ac:dyDescent="0.35">
      <c r="A143" s="10"/>
      <c r="I143" s="361"/>
      <c r="J143" s="361"/>
      <c r="K143" s="361"/>
      <c r="L143" s="361"/>
      <c r="M143" s="361"/>
      <c r="N143" s="361"/>
      <c r="O143" s="361"/>
      <c r="P143" s="361"/>
      <c r="Q143" s="361"/>
      <c r="R143" s="361"/>
      <c r="S143" s="361"/>
      <c r="T143" s="361"/>
      <c r="U143" s="361"/>
      <c r="V143" s="361"/>
      <c r="W143" s="361"/>
      <c r="X143" s="361"/>
      <c r="Y143" s="361"/>
      <c r="Z143" s="361"/>
      <c r="AA143" s="361"/>
      <c r="AB143" s="361"/>
      <c r="AC143" s="361"/>
      <c r="AD143" s="361"/>
      <c r="AE143" s="361"/>
      <c r="AF143" s="361"/>
      <c r="AG143" s="361"/>
      <c r="AH143" s="361"/>
      <c r="AI143" s="361"/>
      <c r="AJ143" s="361"/>
      <c r="AK143" s="361"/>
      <c r="AL143" s="361"/>
      <c r="AM143" s="361"/>
      <c r="AN143" s="361"/>
      <c r="AO143" s="361"/>
      <c r="AP143" s="361"/>
      <c r="AQ143" s="361"/>
      <c r="AR143" s="361"/>
      <c r="AS143" s="361"/>
      <c r="AT143" s="361"/>
      <c r="AU143" s="361"/>
      <c r="AV143" s="361"/>
      <c r="AW143" s="205"/>
      <c r="AX143" s="205"/>
      <c r="AY143" s="205"/>
      <c r="AZ143" s="205"/>
      <c r="BA143" s="205"/>
      <c r="BB143" s="205"/>
      <c r="BC143" s="205"/>
      <c r="BD143" s="205"/>
      <c r="BE143" s="205"/>
      <c r="BF143" s="205"/>
      <c r="BG143" s="10"/>
    </row>
    <row r="144" spans="1:59" ht="13.5" customHeight="1" thickBot="1" x14ac:dyDescent="0.4">
      <c r="A144" s="10"/>
      <c r="G144" s="549" t="s">
        <v>15</v>
      </c>
      <c r="H144" s="549"/>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c r="AH144" s="110"/>
      <c r="AI144" s="110"/>
      <c r="AJ144" s="110"/>
      <c r="AK144" s="110"/>
      <c r="AL144" s="110"/>
      <c r="AM144" s="110"/>
      <c r="AN144" s="110"/>
      <c r="AO144" s="110"/>
      <c r="AP144" s="110"/>
      <c r="AQ144" s="110"/>
      <c r="AR144" s="110"/>
      <c r="AS144" s="110"/>
      <c r="AT144" s="110"/>
      <c r="AU144" s="110"/>
      <c r="AV144" s="110"/>
      <c r="AW144" s="110"/>
      <c r="AX144" s="110"/>
      <c r="AY144" s="110"/>
      <c r="AZ144" s="110"/>
      <c r="BA144" s="110"/>
      <c r="BB144" s="110"/>
      <c r="BC144" s="110"/>
      <c r="BD144" s="110"/>
      <c r="BE144" s="110"/>
      <c r="BF144" s="110"/>
      <c r="BG144" s="10"/>
    </row>
    <row r="145" spans="1:59" ht="10.5" customHeight="1" x14ac:dyDescent="0.35">
      <c r="A145" s="10"/>
      <c r="C145" s="557" t="str">
        <f t="shared" ref="C145:C159" si="264">IF(ISBLANK(C128),"",C128)</f>
        <v xml:space="preserve">Passenger transport,  revenues from charges for the use of railway infrastructure  </v>
      </c>
      <c r="D145" s="558"/>
      <c r="E145" s="558"/>
      <c r="F145" s="559"/>
      <c r="G145" s="552">
        <f t="shared" ref="G145:G160" si="265">+SUM(I145:BF145)</f>
        <v>157254.50811776152</v>
      </c>
      <c r="H145" s="553"/>
      <c r="I145" s="362" t="str">
        <f>IF(I128="","",$F128*I128)</f>
        <v/>
      </c>
      <c r="J145" s="363" t="str">
        <f t="shared" ref="J145:BF150" si="266">IF(J128="","",$F128*J128)</f>
        <v/>
      </c>
      <c r="K145" s="363" t="str">
        <f t="shared" si="266"/>
        <v/>
      </c>
      <c r="L145" s="363">
        <f t="shared" si="266"/>
        <v>5824.2410413985717</v>
      </c>
      <c r="M145" s="363">
        <f t="shared" si="266"/>
        <v>5824.2410413985717</v>
      </c>
      <c r="N145" s="363">
        <f t="shared" si="266"/>
        <v>5824.2410413985717</v>
      </c>
      <c r="O145" s="363">
        <f t="shared" si="266"/>
        <v>5824.2410413985717</v>
      </c>
      <c r="P145" s="363">
        <f t="shared" si="266"/>
        <v>5824.2410413985717</v>
      </c>
      <c r="Q145" s="363">
        <f t="shared" si="266"/>
        <v>5824.2410413985717</v>
      </c>
      <c r="R145" s="363">
        <f t="shared" si="266"/>
        <v>5824.2410413985717</v>
      </c>
      <c r="S145" s="363">
        <f t="shared" si="266"/>
        <v>5824.2410413985717</v>
      </c>
      <c r="T145" s="363">
        <f t="shared" si="266"/>
        <v>5824.2410413985717</v>
      </c>
      <c r="U145" s="363">
        <f t="shared" si="266"/>
        <v>5824.2410413985717</v>
      </c>
      <c r="V145" s="363">
        <f t="shared" si="266"/>
        <v>5824.2410413985717</v>
      </c>
      <c r="W145" s="363">
        <f t="shared" si="266"/>
        <v>5824.2410413985717</v>
      </c>
      <c r="X145" s="363">
        <f t="shared" si="266"/>
        <v>5824.2410413985717</v>
      </c>
      <c r="Y145" s="363">
        <f t="shared" si="266"/>
        <v>5824.2410413985717</v>
      </c>
      <c r="Z145" s="363">
        <f t="shared" si="266"/>
        <v>5824.2410413985717</v>
      </c>
      <c r="AA145" s="363">
        <f t="shared" si="266"/>
        <v>5824.2410413985717</v>
      </c>
      <c r="AB145" s="363">
        <f t="shared" si="266"/>
        <v>5824.2410413985717</v>
      </c>
      <c r="AC145" s="363">
        <f t="shared" si="266"/>
        <v>5824.2410413985717</v>
      </c>
      <c r="AD145" s="363">
        <f t="shared" si="266"/>
        <v>5824.2410413985717</v>
      </c>
      <c r="AE145" s="363">
        <f t="shared" si="266"/>
        <v>5824.2410413985717</v>
      </c>
      <c r="AF145" s="363">
        <f t="shared" si="266"/>
        <v>5824.2410413985717</v>
      </c>
      <c r="AG145" s="363">
        <f t="shared" si="266"/>
        <v>5824.2410413985717</v>
      </c>
      <c r="AH145" s="363">
        <f t="shared" si="266"/>
        <v>5824.2410413985717</v>
      </c>
      <c r="AI145" s="363">
        <f t="shared" si="266"/>
        <v>5824.2410413985717</v>
      </c>
      <c r="AJ145" s="363">
        <f t="shared" si="266"/>
        <v>5824.2410413985717</v>
      </c>
      <c r="AK145" s="363">
        <f t="shared" si="266"/>
        <v>5824.2410413985717</v>
      </c>
      <c r="AL145" s="363">
        <f t="shared" si="266"/>
        <v>5824.2410413985717</v>
      </c>
      <c r="AM145" s="363" t="str">
        <f t="shared" si="266"/>
        <v/>
      </c>
      <c r="AN145" s="363" t="str">
        <f t="shared" si="266"/>
        <v/>
      </c>
      <c r="AO145" s="363" t="str">
        <f t="shared" si="266"/>
        <v/>
      </c>
      <c r="AP145" s="363" t="str">
        <f t="shared" si="266"/>
        <v/>
      </c>
      <c r="AQ145" s="363" t="str">
        <f t="shared" si="266"/>
        <v/>
      </c>
      <c r="AR145" s="363" t="str">
        <f t="shared" si="266"/>
        <v/>
      </c>
      <c r="AS145" s="363" t="str">
        <f t="shared" si="266"/>
        <v/>
      </c>
      <c r="AT145" s="363" t="str">
        <f t="shared" si="266"/>
        <v/>
      </c>
      <c r="AU145" s="363" t="str">
        <f t="shared" si="266"/>
        <v/>
      </c>
      <c r="AV145" s="363" t="str">
        <f t="shared" si="266"/>
        <v/>
      </c>
      <c r="AW145" s="363" t="str">
        <f t="shared" si="266"/>
        <v/>
      </c>
      <c r="AX145" s="363" t="str">
        <f t="shared" si="266"/>
        <v/>
      </c>
      <c r="AY145" s="363" t="str">
        <f t="shared" si="266"/>
        <v/>
      </c>
      <c r="AZ145" s="363" t="str">
        <f t="shared" si="266"/>
        <v/>
      </c>
      <c r="BA145" s="363" t="str">
        <f t="shared" si="266"/>
        <v/>
      </c>
      <c r="BB145" s="363" t="str">
        <f t="shared" si="266"/>
        <v/>
      </c>
      <c r="BC145" s="363" t="str">
        <f t="shared" si="266"/>
        <v/>
      </c>
      <c r="BD145" s="363" t="str">
        <f t="shared" si="266"/>
        <v/>
      </c>
      <c r="BE145" s="363" t="str">
        <f t="shared" si="266"/>
        <v/>
      </c>
      <c r="BF145" s="368" t="str">
        <f t="shared" si="266"/>
        <v/>
      </c>
      <c r="BG145" s="10"/>
    </row>
    <row r="146" spans="1:59" ht="10.5" customHeight="1" x14ac:dyDescent="0.35">
      <c r="A146" s="10"/>
      <c r="C146" s="515" t="str">
        <f t="shared" si="264"/>
        <v>Freight transport,  revenues from charges for the use of railway infrastructure</v>
      </c>
      <c r="D146" s="516"/>
      <c r="E146" s="516"/>
      <c r="F146" s="517"/>
      <c r="G146" s="520">
        <f t="shared" si="265"/>
        <v>23460.047360893332</v>
      </c>
      <c r="H146" s="521"/>
      <c r="I146" s="364" t="str">
        <f t="shared" ref="I146:X159" si="267">IF(I129="","",$F129*I129)</f>
        <v/>
      </c>
      <c r="J146" s="365" t="str">
        <f t="shared" si="267"/>
        <v/>
      </c>
      <c r="K146" s="365" t="str">
        <f t="shared" si="267"/>
        <v/>
      </c>
      <c r="L146" s="365">
        <f t="shared" si="267"/>
        <v>853.13646001298105</v>
      </c>
      <c r="M146" s="365">
        <f t="shared" si="267"/>
        <v>862.61532559887326</v>
      </c>
      <c r="N146" s="365">
        <f t="shared" si="267"/>
        <v>866.29411913258832</v>
      </c>
      <c r="O146" s="365">
        <f t="shared" si="267"/>
        <v>869.91672733956284</v>
      </c>
      <c r="P146" s="365">
        <f t="shared" si="267"/>
        <v>869.91672733953351</v>
      </c>
      <c r="Q146" s="365">
        <f t="shared" si="267"/>
        <v>869.91672733956284</v>
      </c>
      <c r="R146" s="365">
        <f t="shared" si="267"/>
        <v>869.91672733956284</v>
      </c>
      <c r="S146" s="365">
        <f t="shared" si="267"/>
        <v>869.91672733956284</v>
      </c>
      <c r="T146" s="365">
        <f t="shared" si="267"/>
        <v>869.91672733953351</v>
      </c>
      <c r="U146" s="365">
        <f t="shared" si="267"/>
        <v>869.91672733953351</v>
      </c>
      <c r="V146" s="365">
        <f t="shared" si="267"/>
        <v>869.91672733953351</v>
      </c>
      <c r="W146" s="365">
        <f t="shared" si="267"/>
        <v>869.91672733950429</v>
      </c>
      <c r="X146" s="365">
        <f t="shared" si="267"/>
        <v>869.91672733953351</v>
      </c>
      <c r="Y146" s="365">
        <f t="shared" si="266"/>
        <v>869.91672733950429</v>
      </c>
      <c r="Z146" s="365">
        <f t="shared" si="266"/>
        <v>869.91672733956284</v>
      </c>
      <c r="AA146" s="365">
        <f t="shared" si="266"/>
        <v>869.91672733956284</v>
      </c>
      <c r="AB146" s="365">
        <f t="shared" si="266"/>
        <v>869.91672733953351</v>
      </c>
      <c r="AC146" s="365">
        <f t="shared" si="266"/>
        <v>869.91672733956284</v>
      </c>
      <c r="AD146" s="365">
        <f t="shared" si="266"/>
        <v>869.91672733956284</v>
      </c>
      <c r="AE146" s="365">
        <f t="shared" si="266"/>
        <v>869.91672733953351</v>
      </c>
      <c r="AF146" s="365">
        <f t="shared" si="266"/>
        <v>869.91672733953351</v>
      </c>
      <c r="AG146" s="365">
        <f t="shared" si="266"/>
        <v>869.91672733947496</v>
      </c>
      <c r="AH146" s="365">
        <f t="shared" si="266"/>
        <v>869.91672733953351</v>
      </c>
      <c r="AI146" s="365">
        <f t="shared" si="266"/>
        <v>869.91672733950429</v>
      </c>
      <c r="AJ146" s="365">
        <f t="shared" si="266"/>
        <v>869.91672733950429</v>
      </c>
      <c r="AK146" s="365">
        <f t="shared" si="266"/>
        <v>869.91672733953351</v>
      </c>
      <c r="AL146" s="365">
        <f t="shared" si="266"/>
        <v>869.91672733956284</v>
      </c>
      <c r="AM146" s="365" t="str">
        <f t="shared" si="266"/>
        <v/>
      </c>
      <c r="AN146" s="365" t="str">
        <f t="shared" si="266"/>
        <v/>
      </c>
      <c r="AO146" s="365" t="str">
        <f t="shared" si="266"/>
        <v/>
      </c>
      <c r="AP146" s="365" t="str">
        <f t="shared" si="266"/>
        <v/>
      </c>
      <c r="AQ146" s="365" t="str">
        <f t="shared" si="266"/>
        <v/>
      </c>
      <c r="AR146" s="365" t="str">
        <f t="shared" si="266"/>
        <v/>
      </c>
      <c r="AS146" s="365" t="str">
        <f t="shared" si="266"/>
        <v/>
      </c>
      <c r="AT146" s="365" t="str">
        <f t="shared" si="266"/>
        <v/>
      </c>
      <c r="AU146" s="365" t="str">
        <f t="shared" si="266"/>
        <v/>
      </c>
      <c r="AV146" s="365" t="str">
        <f t="shared" si="266"/>
        <v/>
      </c>
      <c r="AW146" s="365" t="str">
        <f t="shared" si="266"/>
        <v/>
      </c>
      <c r="AX146" s="365" t="str">
        <f t="shared" si="266"/>
        <v/>
      </c>
      <c r="AY146" s="365" t="str">
        <f t="shared" si="266"/>
        <v/>
      </c>
      <c r="AZ146" s="365" t="str">
        <f t="shared" si="266"/>
        <v/>
      </c>
      <c r="BA146" s="365" t="str">
        <f t="shared" si="266"/>
        <v/>
      </c>
      <c r="BB146" s="365" t="str">
        <f t="shared" si="266"/>
        <v/>
      </c>
      <c r="BC146" s="365" t="str">
        <f t="shared" si="266"/>
        <v/>
      </c>
      <c r="BD146" s="365" t="str">
        <f t="shared" si="266"/>
        <v/>
      </c>
      <c r="BE146" s="365" t="str">
        <f t="shared" si="266"/>
        <v/>
      </c>
      <c r="BF146" s="369" t="str">
        <f t="shared" si="266"/>
        <v/>
      </c>
      <c r="BG146" s="10"/>
    </row>
    <row r="147" spans="1:59" ht="10.5" customHeight="1" x14ac:dyDescent="0.35">
      <c r="A147" s="10"/>
      <c r="C147" s="515" t="str">
        <f t="shared" si="264"/>
        <v/>
      </c>
      <c r="D147" s="516"/>
      <c r="E147" s="516"/>
      <c r="F147" s="517"/>
      <c r="G147" s="520">
        <f t="shared" si="265"/>
        <v>0</v>
      </c>
      <c r="H147" s="521"/>
      <c r="I147" s="364" t="str">
        <f t="shared" si="267"/>
        <v/>
      </c>
      <c r="J147" s="365" t="str">
        <f t="shared" si="266"/>
        <v/>
      </c>
      <c r="K147" s="365" t="str">
        <f t="shared" si="266"/>
        <v/>
      </c>
      <c r="L147" s="365" t="str">
        <f t="shared" si="266"/>
        <v/>
      </c>
      <c r="M147" s="365" t="str">
        <f t="shared" si="266"/>
        <v/>
      </c>
      <c r="N147" s="365" t="str">
        <f t="shared" si="266"/>
        <v/>
      </c>
      <c r="O147" s="365" t="str">
        <f t="shared" si="266"/>
        <v/>
      </c>
      <c r="P147" s="365" t="str">
        <f t="shared" si="266"/>
        <v/>
      </c>
      <c r="Q147" s="365" t="str">
        <f t="shared" si="266"/>
        <v/>
      </c>
      <c r="R147" s="365" t="str">
        <f t="shared" si="266"/>
        <v/>
      </c>
      <c r="S147" s="365" t="str">
        <f t="shared" si="266"/>
        <v/>
      </c>
      <c r="T147" s="365" t="str">
        <f t="shared" si="266"/>
        <v/>
      </c>
      <c r="U147" s="365" t="str">
        <f t="shared" si="266"/>
        <v/>
      </c>
      <c r="V147" s="365" t="str">
        <f t="shared" si="266"/>
        <v/>
      </c>
      <c r="W147" s="365" t="str">
        <f t="shared" si="266"/>
        <v/>
      </c>
      <c r="X147" s="365" t="str">
        <f t="shared" si="266"/>
        <v/>
      </c>
      <c r="Y147" s="365" t="str">
        <f t="shared" si="266"/>
        <v/>
      </c>
      <c r="Z147" s="365" t="str">
        <f t="shared" si="266"/>
        <v/>
      </c>
      <c r="AA147" s="365" t="str">
        <f t="shared" si="266"/>
        <v/>
      </c>
      <c r="AB147" s="365" t="str">
        <f t="shared" si="266"/>
        <v/>
      </c>
      <c r="AC147" s="365" t="str">
        <f t="shared" si="266"/>
        <v/>
      </c>
      <c r="AD147" s="365" t="str">
        <f t="shared" si="266"/>
        <v/>
      </c>
      <c r="AE147" s="365" t="str">
        <f t="shared" si="266"/>
        <v/>
      </c>
      <c r="AF147" s="365" t="str">
        <f t="shared" si="266"/>
        <v/>
      </c>
      <c r="AG147" s="365" t="str">
        <f t="shared" si="266"/>
        <v/>
      </c>
      <c r="AH147" s="365" t="str">
        <f t="shared" si="266"/>
        <v/>
      </c>
      <c r="AI147" s="365" t="str">
        <f t="shared" si="266"/>
        <v/>
      </c>
      <c r="AJ147" s="365" t="str">
        <f t="shared" si="266"/>
        <v/>
      </c>
      <c r="AK147" s="365" t="str">
        <f t="shared" si="266"/>
        <v/>
      </c>
      <c r="AL147" s="365" t="str">
        <f t="shared" si="266"/>
        <v/>
      </c>
      <c r="AM147" s="365" t="str">
        <f t="shared" si="266"/>
        <v/>
      </c>
      <c r="AN147" s="365" t="str">
        <f t="shared" si="266"/>
        <v/>
      </c>
      <c r="AO147" s="365" t="str">
        <f t="shared" si="266"/>
        <v/>
      </c>
      <c r="AP147" s="365" t="str">
        <f t="shared" si="266"/>
        <v/>
      </c>
      <c r="AQ147" s="365" t="str">
        <f t="shared" si="266"/>
        <v/>
      </c>
      <c r="AR147" s="365" t="str">
        <f t="shared" si="266"/>
        <v/>
      </c>
      <c r="AS147" s="365" t="str">
        <f t="shared" si="266"/>
        <v/>
      </c>
      <c r="AT147" s="365" t="str">
        <f t="shared" si="266"/>
        <v/>
      </c>
      <c r="AU147" s="365" t="str">
        <f t="shared" si="266"/>
        <v/>
      </c>
      <c r="AV147" s="365" t="str">
        <f t="shared" si="266"/>
        <v/>
      </c>
      <c r="AW147" s="365" t="str">
        <f t="shared" si="266"/>
        <v/>
      </c>
      <c r="AX147" s="365" t="str">
        <f t="shared" si="266"/>
        <v/>
      </c>
      <c r="AY147" s="365" t="str">
        <f t="shared" si="266"/>
        <v/>
      </c>
      <c r="AZ147" s="365" t="str">
        <f t="shared" si="266"/>
        <v/>
      </c>
      <c r="BA147" s="365" t="str">
        <f t="shared" si="266"/>
        <v/>
      </c>
      <c r="BB147" s="365" t="str">
        <f t="shared" si="266"/>
        <v/>
      </c>
      <c r="BC147" s="365" t="str">
        <f t="shared" si="266"/>
        <v/>
      </c>
      <c r="BD147" s="365" t="str">
        <f t="shared" si="266"/>
        <v/>
      </c>
      <c r="BE147" s="365" t="str">
        <f t="shared" si="266"/>
        <v/>
      </c>
      <c r="BF147" s="369" t="str">
        <f t="shared" si="266"/>
        <v/>
      </c>
      <c r="BG147" s="10"/>
    </row>
    <row r="148" spans="1:59" ht="10.5" customHeight="1" x14ac:dyDescent="0.35">
      <c r="A148" s="10"/>
      <c r="C148" s="515" t="str">
        <f t="shared" si="264"/>
        <v/>
      </c>
      <c r="D148" s="516"/>
      <c r="E148" s="516"/>
      <c r="F148" s="517"/>
      <c r="G148" s="520">
        <f t="shared" si="265"/>
        <v>0</v>
      </c>
      <c r="H148" s="521"/>
      <c r="I148" s="364" t="str">
        <f t="shared" si="267"/>
        <v/>
      </c>
      <c r="J148" s="365" t="str">
        <f t="shared" si="266"/>
        <v/>
      </c>
      <c r="K148" s="365" t="str">
        <f t="shared" si="266"/>
        <v/>
      </c>
      <c r="L148" s="365" t="str">
        <f t="shared" si="266"/>
        <v/>
      </c>
      <c r="M148" s="365" t="str">
        <f t="shared" si="266"/>
        <v/>
      </c>
      <c r="N148" s="365" t="str">
        <f t="shared" si="266"/>
        <v/>
      </c>
      <c r="O148" s="365" t="str">
        <f t="shared" si="266"/>
        <v/>
      </c>
      <c r="P148" s="365" t="str">
        <f t="shared" si="266"/>
        <v/>
      </c>
      <c r="Q148" s="365" t="str">
        <f t="shared" si="266"/>
        <v/>
      </c>
      <c r="R148" s="365" t="str">
        <f t="shared" si="266"/>
        <v/>
      </c>
      <c r="S148" s="365" t="str">
        <f t="shared" si="266"/>
        <v/>
      </c>
      <c r="T148" s="365" t="str">
        <f t="shared" si="266"/>
        <v/>
      </c>
      <c r="U148" s="365" t="str">
        <f t="shared" si="266"/>
        <v/>
      </c>
      <c r="V148" s="365" t="str">
        <f t="shared" si="266"/>
        <v/>
      </c>
      <c r="W148" s="365" t="str">
        <f t="shared" si="266"/>
        <v/>
      </c>
      <c r="X148" s="365" t="str">
        <f t="shared" si="266"/>
        <v/>
      </c>
      <c r="Y148" s="365" t="str">
        <f t="shared" si="266"/>
        <v/>
      </c>
      <c r="Z148" s="365" t="str">
        <f t="shared" si="266"/>
        <v/>
      </c>
      <c r="AA148" s="365" t="str">
        <f t="shared" si="266"/>
        <v/>
      </c>
      <c r="AB148" s="365" t="str">
        <f t="shared" si="266"/>
        <v/>
      </c>
      <c r="AC148" s="365" t="str">
        <f t="shared" si="266"/>
        <v/>
      </c>
      <c r="AD148" s="365" t="str">
        <f t="shared" si="266"/>
        <v/>
      </c>
      <c r="AE148" s="365" t="str">
        <f t="shared" si="266"/>
        <v/>
      </c>
      <c r="AF148" s="365" t="str">
        <f t="shared" si="266"/>
        <v/>
      </c>
      <c r="AG148" s="365" t="str">
        <f t="shared" si="266"/>
        <v/>
      </c>
      <c r="AH148" s="365" t="str">
        <f t="shared" si="266"/>
        <v/>
      </c>
      <c r="AI148" s="365" t="str">
        <f t="shared" si="266"/>
        <v/>
      </c>
      <c r="AJ148" s="365" t="str">
        <f t="shared" si="266"/>
        <v/>
      </c>
      <c r="AK148" s="365" t="str">
        <f t="shared" si="266"/>
        <v/>
      </c>
      <c r="AL148" s="365" t="str">
        <f t="shared" si="266"/>
        <v/>
      </c>
      <c r="AM148" s="365" t="str">
        <f t="shared" si="266"/>
        <v/>
      </c>
      <c r="AN148" s="365" t="str">
        <f t="shared" si="266"/>
        <v/>
      </c>
      <c r="AO148" s="365" t="str">
        <f t="shared" si="266"/>
        <v/>
      </c>
      <c r="AP148" s="365" t="str">
        <f t="shared" si="266"/>
        <v/>
      </c>
      <c r="AQ148" s="365" t="str">
        <f t="shared" si="266"/>
        <v/>
      </c>
      <c r="AR148" s="365" t="str">
        <f t="shared" si="266"/>
        <v/>
      </c>
      <c r="AS148" s="365" t="str">
        <f t="shared" si="266"/>
        <v/>
      </c>
      <c r="AT148" s="365" t="str">
        <f t="shared" si="266"/>
        <v/>
      </c>
      <c r="AU148" s="365" t="str">
        <f t="shared" si="266"/>
        <v/>
      </c>
      <c r="AV148" s="365" t="str">
        <f t="shared" si="266"/>
        <v/>
      </c>
      <c r="AW148" s="365" t="str">
        <f t="shared" si="266"/>
        <v/>
      </c>
      <c r="AX148" s="365" t="str">
        <f t="shared" si="266"/>
        <v/>
      </c>
      <c r="AY148" s="365" t="str">
        <f t="shared" si="266"/>
        <v/>
      </c>
      <c r="AZ148" s="365" t="str">
        <f t="shared" si="266"/>
        <v/>
      </c>
      <c r="BA148" s="365" t="str">
        <f t="shared" si="266"/>
        <v/>
      </c>
      <c r="BB148" s="365" t="str">
        <f t="shared" si="266"/>
        <v/>
      </c>
      <c r="BC148" s="365" t="str">
        <f t="shared" si="266"/>
        <v/>
      </c>
      <c r="BD148" s="365" t="str">
        <f t="shared" si="266"/>
        <v/>
      </c>
      <c r="BE148" s="365" t="str">
        <f t="shared" si="266"/>
        <v/>
      </c>
      <c r="BF148" s="369" t="str">
        <f t="shared" si="266"/>
        <v/>
      </c>
      <c r="BG148" s="10"/>
    </row>
    <row r="149" spans="1:59" ht="10.5" customHeight="1" x14ac:dyDescent="0.35">
      <c r="A149" s="10"/>
      <c r="C149" s="515" t="str">
        <f t="shared" si="264"/>
        <v/>
      </c>
      <c r="D149" s="516"/>
      <c r="E149" s="516"/>
      <c r="F149" s="517"/>
      <c r="G149" s="520">
        <f t="shared" si="265"/>
        <v>0</v>
      </c>
      <c r="H149" s="521"/>
      <c r="I149" s="364" t="str">
        <f t="shared" si="267"/>
        <v/>
      </c>
      <c r="J149" s="365" t="str">
        <f t="shared" si="266"/>
        <v/>
      </c>
      <c r="K149" s="365" t="str">
        <f t="shared" si="266"/>
        <v/>
      </c>
      <c r="L149" s="365" t="str">
        <f t="shared" si="266"/>
        <v/>
      </c>
      <c r="M149" s="365" t="str">
        <f t="shared" si="266"/>
        <v/>
      </c>
      <c r="N149" s="365" t="str">
        <f t="shared" si="266"/>
        <v/>
      </c>
      <c r="O149" s="365" t="str">
        <f t="shared" si="266"/>
        <v/>
      </c>
      <c r="P149" s="365" t="str">
        <f t="shared" si="266"/>
        <v/>
      </c>
      <c r="Q149" s="365" t="str">
        <f t="shared" si="266"/>
        <v/>
      </c>
      <c r="R149" s="365" t="str">
        <f t="shared" si="266"/>
        <v/>
      </c>
      <c r="S149" s="365" t="str">
        <f t="shared" si="266"/>
        <v/>
      </c>
      <c r="T149" s="365" t="str">
        <f t="shared" si="266"/>
        <v/>
      </c>
      <c r="U149" s="365" t="str">
        <f t="shared" si="266"/>
        <v/>
      </c>
      <c r="V149" s="365" t="str">
        <f t="shared" si="266"/>
        <v/>
      </c>
      <c r="W149" s="365" t="str">
        <f t="shared" si="266"/>
        <v/>
      </c>
      <c r="X149" s="365" t="str">
        <f t="shared" si="266"/>
        <v/>
      </c>
      <c r="Y149" s="365" t="str">
        <f t="shared" si="266"/>
        <v/>
      </c>
      <c r="Z149" s="365" t="str">
        <f t="shared" si="266"/>
        <v/>
      </c>
      <c r="AA149" s="365" t="str">
        <f t="shared" si="266"/>
        <v/>
      </c>
      <c r="AB149" s="365" t="str">
        <f t="shared" si="266"/>
        <v/>
      </c>
      <c r="AC149" s="365" t="str">
        <f t="shared" si="266"/>
        <v/>
      </c>
      <c r="AD149" s="365" t="str">
        <f t="shared" si="266"/>
        <v/>
      </c>
      <c r="AE149" s="365" t="str">
        <f t="shared" si="266"/>
        <v/>
      </c>
      <c r="AF149" s="365" t="str">
        <f t="shared" si="266"/>
        <v/>
      </c>
      <c r="AG149" s="365" t="str">
        <f t="shared" si="266"/>
        <v/>
      </c>
      <c r="AH149" s="365" t="str">
        <f t="shared" si="266"/>
        <v/>
      </c>
      <c r="AI149" s="365" t="str">
        <f t="shared" si="266"/>
        <v/>
      </c>
      <c r="AJ149" s="365" t="str">
        <f t="shared" si="266"/>
        <v/>
      </c>
      <c r="AK149" s="365" t="str">
        <f t="shared" si="266"/>
        <v/>
      </c>
      <c r="AL149" s="365" t="str">
        <f t="shared" si="266"/>
        <v/>
      </c>
      <c r="AM149" s="365" t="str">
        <f t="shared" si="266"/>
        <v/>
      </c>
      <c r="AN149" s="365" t="str">
        <f t="shared" si="266"/>
        <v/>
      </c>
      <c r="AO149" s="365" t="str">
        <f t="shared" si="266"/>
        <v/>
      </c>
      <c r="AP149" s="365" t="str">
        <f t="shared" si="266"/>
        <v/>
      </c>
      <c r="AQ149" s="365" t="str">
        <f t="shared" si="266"/>
        <v/>
      </c>
      <c r="AR149" s="365" t="str">
        <f t="shared" si="266"/>
        <v/>
      </c>
      <c r="AS149" s="365" t="str">
        <f t="shared" si="266"/>
        <v/>
      </c>
      <c r="AT149" s="365" t="str">
        <f t="shared" si="266"/>
        <v/>
      </c>
      <c r="AU149" s="365" t="str">
        <f t="shared" si="266"/>
        <v/>
      </c>
      <c r="AV149" s="365" t="str">
        <f t="shared" si="266"/>
        <v/>
      </c>
      <c r="AW149" s="365" t="str">
        <f t="shared" si="266"/>
        <v/>
      </c>
      <c r="AX149" s="365" t="str">
        <f t="shared" si="266"/>
        <v/>
      </c>
      <c r="AY149" s="365" t="str">
        <f t="shared" si="266"/>
        <v/>
      </c>
      <c r="AZ149" s="365" t="str">
        <f t="shared" si="266"/>
        <v/>
      </c>
      <c r="BA149" s="365" t="str">
        <f t="shared" si="266"/>
        <v/>
      </c>
      <c r="BB149" s="365" t="str">
        <f t="shared" si="266"/>
        <v/>
      </c>
      <c r="BC149" s="365" t="str">
        <f t="shared" si="266"/>
        <v/>
      </c>
      <c r="BD149" s="365" t="str">
        <f t="shared" si="266"/>
        <v/>
      </c>
      <c r="BE149" s="365" t="str">
        <f t="shared" si="266"/>
        <v/>
      </c>
      <c r="BF149" s="369" t="str">
        <f t="shared" si="266"/>
        <v/>
      </c>
      <c r="BG149" s="10"/>
    </row>
    <row r="150" spans="1:59" ht="10.5" customHeight="1" x14ac:dyDescent="0.35">
      <c r="A150" s="10"/>
      <c r="C150" s="515" t="str">
        <f t="shared" si="264"/>
        <v/>
      </c>
      <c r="D150" s="516"/>
      <c r="E150" s="516"/>
      <c r="F150" s="517"/>
      <c r="G150" s="520">
        <f t="shared" si="265"/>
        <v>0</v>
      </c>
      <c r="H150" s="521"/>
      <c r="I150" s="364" t="str">
        <f t="shared" si="267"/>
        <v/>
      </c>
      <c r="J150" s="365" t="str">
        <f t="shared" si="266"/>
        <v/>
      </c>
      <c r="K150" s="365" t="str">
        <f t="shared" si="266"/>
        <v/>
      </c>
      <c r="L150" s="365" t="str">
        <f t="shared" si="266"/>
        <v/>
      </c>
      <c r="M150" s="365" t="str">
        <f t="shared" si="266"/>
        <v/>
      </c>
      <c r="N150" s="365" t="str">
        <f t="shared" si="266"/>
        <v/>
      </c>
      <c r="O150" s="365" t="str">
        <f t="shared" si="266"/>
        <v/>
      </c>
      <c r="P150" s="365" t="str">
        <f t="shared" si="266"/>
        <v/>
      </c>
      <c r="Q150" s="365" t="str">
        <f t="shared" si="266"/>
        <v/>
      </c>
      <c r="R150" s="365" t="str">
        <f t="shared" si="266"/>
        <v/>
      </c>
      <c r="S150" s="365" t="str">
        <f t="shared" si="266"/>
        <v/>
      </c>
      <c r="T150" s="365" t="str">
        <f t="shared" si="266"/>
        <v/>
      </c>
      <c r="U150" s="365" t="str">
        <f t="shared" si="266"/>
        <v/>
      </c>
      <c r="V150" s="365" t="str">
        <f t="shared" si="266"/>
        <v/>
      </c>
      <c r="W150" s="365" t="str">
        <f t="shared" si="266"/>
        <v/>
      </c>
      <c r="X150" s="365" t="str">
        <f t="shared" si="266"/>
        <v/>
      </c>
      <c r="Y150" s="365" t="str">
        <f t="shared" si="266"/>
        <v/>
      </c>
      <c r="Z150" s="365" t="str">
        <f t="shared" si="266"/>
        <v/>
      </c>
      <c r="AA150" s="365" t="str">
        <f t="shared" si="266"/>
        <v/>
      </c>
      <c r="AB150" s="365" t="str">
        <f t="shared" si="266"/>
        <v/>
      </c>
      <c r="AC150" s="365" t="str">
        <f t="shared" si="266"/>
        <v/>
      </c>
      <c r="AD150" s="365" t="str">
        <f t="shared" si="266"/>
        <v/>
      </c>
      <c r="AE150" s="365" t="str">
        <f t="shared" si="266"/>
        <v/>
      </c>
      <c r="AF150" s="365" t="str">
        <f t="shared" si="266"/>
        <v/>
      </c>
      <c r="AG150" s="365" t="str">
        <f t="shared" si="266"/>
        <v/>
      </c>
      <c r="AH150" s="365" t="str">
        <f t="shared" si="266"/>
        <v/>
      </c>
      <c r="AI150" s="365" t="str">
        <f t="shared" ref="J150:BF155" si="268">IF(AI133="","",$F133*AI133)</f>
        <v/>
      </c>
      <c r="AJ150" s="365" t="str">
        <f t="shared" si="268"/>
        <v/>
      </c>
      <c r="AK150" s="365" t="str">
        <f t="shared" si="268"/>
        <v/>
      </c>
      <c r="AL150" s="365" t="str">
        <f t="shared" si="268"/>
        <v/>
      </c>
      <c r="AM150" s="365" t="str">
        <f t="shared" si="268"/>
        <v/>
      </c>
      <c r="AN150" s="365" t="str">
        <f t="shared" si="268"/>
        <v/>
      </c>
      <c r="AO150" s="365" t="str">
        <f t="shared" si="268"/>
        <v/>
      </c>
      <c r="AP150" s="365" t="str">
        <f t="shared" si="268"/>
        <v/>
      </c>
      <c r="AQ150" s="365" t="str">
        <f t="shared" si="268"/>
        <v/>
      </c>
      <c r="AR150" s="365" t="str">
        <f t="shared" si="268"/>
        <v/>
      </c>
      <c r="AS150" s="365" t="str">
        <f t="shared" si="268"/>
        <v/>
      </c>
      <c r="AT150" s="365" t="str">
        <f t="shared" si="268"/>
        <v/>
      </c>
      <c r="AU150" s="365" t="str">
        <f t="shared" si="268"/>
        <v/>
      </c>
      <c r="AV150" s="365" t="str">
        <f t="shared" si="268"/>
        <v/>
      </c>
      <c r="AW150" s="365" t="str">
        <f t="shared" si="268"/>
        <v/>
      </c>
      <c r="AX150" s="365" t="str">
        <f t="shared" si="268"/>
        <v/>
      </c>
      <c r="AY150" s="365" t="str">
        <f t="shared" si="268"/>
        <v/>
      </c>
      <c r="AZ150" s="365" t="str">
        <f t="shared" si="268"/>
        <v/>
      </c>
      <c r="BA150" s="365" t="str">
        <f t="shared" si="268"/>
        <v/>
      </c>
      <c r="BB150" s="365" t="str">
        <f t="shared" si="268"/>
        <v/>
      </c>
      <c r="BC150" s="365" t="str">
        <f t="shared" si="268"/>
        <v/>
      </c>
      <c r="BD150" s="365" t="str">
        <f t="shared" si="268"/>
        <v/>
      </c>
      <c r="BE150" s="365" t="str">
        <f t="shared" si="268"/>
        <v/>
      </c>
      <c r="BF150" s="369" t="str">
        <f t="shared" si="268"/>
        <v/>
      </c>
      <c r="BG150" s="10"/>
    </row>
    <row r="151" spans="1:59" ht="10.5" customHeight="1" x14ac:dyDescent="0.35">
      <c r="A151" s="10"/>
      <c r="C151" s="515" t="str">
        <f t="shared" si="264"/>
        <v/>
      </c>
      <c r="D151" s="516"/>
      <c r="E151" s="516"/>
      <c r="F151" s="517"/>
      <c r="G151" s="520">
        <f t="shared" si="265"/>
        <v>0</v>
      </c>
      <c r="H151" s="521"/>
      <c r="I151" s="364" t="str">
        <f t="shared" si="267"/>
        <v/>
      </c>
      <c r="J151" s="365" t="str">
        <f t="shared" si="268"/>
        <v/>
      </c>
      <c r="K151" s="365" t="str">
        <f t="shared" si="268"/>
        <v/>
      </c>
      <c r="L151" s="365" t="str">
        <f t="shared" si="268"/>
        <v/>
      </c>
      <c r="M151" s="365" t="str">
        <f t="shared" si="268"/>
        <v/>
      </c>
      <c r="N151" s="365" t="str">
        <f t="shared" si="268"/>
        <v/>
      </c>
      <c r="O151" s="365" t="str">
        <f t="shared" si="268"/>
        <v/>
      </c>
      <c r="P151" s="365" t="str">
        <f t="shared" si="268"/>
        <v/>
      </c>
      <c r="Q151" s="365" t="str">
        <f t="shared" si="268"/>
        <v/>
      </c>
      <c r="R151" s="365" t="str">
        <f t="shared" si="268"/>
        <v/>
      </c>
      <c r="S151" s="365" t="str">
        <f t="shared" si="268"/>
        <v/>
      </c>
      <c r="T151" s="365" t="str">
        <f t="shared" si="268"/>
        <v/>
      </c>
      <c r="U151" s="365" t="str">
        <f t="shared" si="268"/>
        <v/>
      </c>
      <c r="V151" s="365" t="str">
        <f t="shared" si="268"/>
        <v/>
      </c>
      <c r="W151" s="365" t="str">
        <f t="shared" si="268"/>
        <v/>
      </c>
      <c r="X151" s="365" t="str">
        <f t="shared" si="268"/>
        <v/>
      </c>
      <c r="Y151" s="365" t="str">
        <f t="shared" si="268"/>
        <v/>
      </c>
      <c r="Z151" s="365" t="str">
        <f t="shared" si="268"/>
        <v/>
      </c>
      <c r="AA151" s="365" t="str">
        <f t="shared" si="268"/>
        <v/>
      </c>
      <c r="AB151" s="365" t="str">
        <f t="shared" si="268"/>
        <v/>
      </c>
      <c r="AC151" s="365" t="str">
        <f t="shared" si="268"/>
        <v/>
      </c>
      <c r="AD151" s="365" t="str">
        <f t="shared" si="268"/>
        <v/>
      </c>
      <c r="AE151" s="365" t="str">
        <f t="shared" si="268"/>
        <v/>
      </c>
      <c r="AF151" s="365" t="str">
        <f t="shared" si="268"/>
        <v/>
      </c>
      <c r="AG151" s="365" t="str">
        <f t="shared" si="268"/>
        <v/>
      </c>
      <c r="AH151" s="365" t="str">
        <f t="shared" si="268"/>
        <v/>
      </c>
      <c r="AI151" s="365" t="str">
        <f t="shared" si="268"/>
        <v/>
      </c>
      <c r="AJ151" s="365" t="str">
        <f t="shared" si="268"/>
        <v/>
      </c>
      <c r="AK151" s="365" t="str">
        <f t="shared" si="268"/>
        <v/>
      </c>
      <c r="AL151" s="365" t="str">
        <f t="shared" si="268"/>
        <v/>
      </c>
      <c r="AM151" s="365" t="str">
        <f t="shared" si="268"/>
        <v/>
      </c>
      <c r="AN151" s="365" t="str">
        <f t="shared" si="268"/>
        <v/>
      </c>
      <c r="AO151" s="365" t="str">
        <f t="shared" si="268"/>
        <v/>
      </c>
      <c r="AP151" s="365" t="str">
        <f t="shared" si="268"/>
        <v/>
      </c>
      <c r="AQ151" s="365" t="str">
        <f t="shared" si="268"/>
        <v/>
      </c>
      <c r="AR151" s="365" t="str">
        <f t="shared" si="268"/>
        <v/>
      </c>
      <c r="AS151" s="365" t="str">
        <f t="shared" si="268"/>
        <v/>
      </c>
      <c r="AT151" s="365" t="str">
        <f t="shared" si="268"/>
        <v/>
      </c>
      <c r="AU151" s="365" t="str">
        <f t="shared" si="268"/>
        <v/>
      </c>
      <c r="AV151" s="365" t="str">
        <f t="shared" si="268"/>
        <v/>
      </c>
      <c r="AW151" s="365" t="str">
        <f t="shared" si="268"/>
        <v/>
      </c>
      <c r="AX151" s="365" t="str">
        <f t="shared" si="268"/>
        <v/>
      </c>
      <c r="AY151" s="365" t="str">
        <f t="shared" si="268"/>
        <v/>
      </c>
      <c r="AZ151" s="365" t="str">
        <f t="shared" si="268"/>
        <v/>
      </c>
      <c r="BA151" s="365" t="str">
        <f t="shared" si="268"/>
        <v/>
      </c>
      <c r="BB151" s="365" t="str">
        <f t="shared" si="268"/>
        <v/>
      </c>
      <c r="BC151" s="365" t="str">
        <f t="shared" si="268"/>
        <v/>
      </c>
      <c r="BD151" s="365" t="str">
        <f t="shared" si="268"/>
        <v/>
      </c>
      <c r="BE151" s="365" t="str">
        <f t="shared" si="268"/>
        <v/>
      </c>
      <c r="BF151" s="369" t="str">
        <f t="shared" si="268"/>
        <v/>
      </c>
      <c r="BG151" s="10"/>
    </row>
    <row r="152" spans="1:59" ht="10.5" customHeight="1" x14ac:dyDescent="0.35">
      <c r="A152" s="10"/>
      <c r="C152" s="515" t="str">
        <f t="shared" si="264"/>
        <v/>
      </c>
      <c r="D152" s="516"/>
      <c r="E152" s="516"/>
      <c r="F152" s="517"/>
      <c r="G152" s="520">
        <f t="shared" si="265"/>
        <v>0</v>
      </c>
      <c r="H152" s="521"/>
      <c r="I152" s="364" t="str">
        <f t="shared" si="267"/>
        <v/>
      </c>
      <c r="J152" s="365" t="str">
        <f t="shared" si="268"/>
        <v/>
      </c>
      <c r="K152" s="365" t="str">
        <f t="shared" si="268"/>
        <v/>
      </c>
      <c r="L152" s="365" t="str">
        <f t="shared" si="268"/>
        <v/>
      </c>
      <c r="M152" s="365" t="str">
        <f t="shared" si="268"/>
        <v/>
      </c>
      <c r="N152" s="365" t="str">
        <f t="shared" si="268"/>
        <v/>
      </c>
      <c r="O152" s="365" t="str">
        <f t="shared" si="268"/>
        <v/>
      </c>
      <c r="P152" s="365" t="str">
        <f t="shared" si="268"/>
        <v/>
      </c>
      <c r="Q152" s="365" t="str">
        <f t="shared" si="268"/>
        <v/>
      </c>
      <c r="R152" s="365" t="str">
        <f t="shared" si="268"/>
        <v/>
      </c>
      <c r="S152" s="365" t="str">
        <f t="shared" si="268"/>
        <v/>
      </c>
      <c r="T152" s="365" t="str">
        <f t="shared" si="268"/>
        <v/>
      </c>
      <c r="U152" s="365" t="str">
        <f t="shared" si="268"/>
        <v/>
      </c>
      <c r="V152" s="365" t="str">
        <f t="shared" si="268"/>
        <v/>
      </c>
      <c r="W152" s="365" t="str">
        <f t="shared" si="268"/>
        <v/>
      </c>
      <c r="X152" s="365" t="str">
        <f t="shared" si="268"/>
        <v/>
      </c>
      <c r="Y152" s="365" t="str">
        <f t="shared" si="268"/>
        <v/>
      </c>
      <c r="Z152" s="365" t="str">
        <f t="shared" si="268"/>
        <v/>
      </c>
      <c r="AA152" s="365" t="str">
        <f t="shared" si="268"/>
        <v/>
      </c>
      <c r="AB152" s="365" t="str">
        <f t="shared" si="268"/>
        <v/>
      </c>
      <c r="AC152" s="365" t="str">
        <f t="shared" si="268"/>
        <v/>
      </c>
      <c r="AD152" s="365" t="str">
        <f t="shared" si="268"/>
        <v/>
      </c>
      <c r="AE152" s="365" t="str">
        <f t="shared" si="268"/>
        <v/>
      </c>
      <c r="AF152" s="365" t="str">
        <f t="shared" si="268"/>
        <v/>
      </c>
      <c r="AG152" s="365" t="str">
        <f t="shared" si="268"/>
        <v/>
      </c>
      <c r="AH152" s="365" t="str">
        <f t="shared" si="268"/>
        <v/>
      </c>
      <c r="AI152" s="365" t="str">
        <f t="shared" si="268"/>
        <v/>
      </c>
      <c r="AJ152" s="365" t="str">
        <f t="shared" si="268"/>
        <v/>
      </c>
      <c r="AK152" s="365" t="str">
        <f t="shared" si="268"/>
        <v/>
      </c>
      <c r="AL152" s="365" t="str">
        <f t="shared" si="268"/>
        <v/>
      </c>
      <c r="AM152" s="365" t="str">
        <f t="shared" si="268"/>
        <v/>
      </c>
      <c r="AN152" s="365" t="str">
        <f t="shared" si="268"/>
        <v/>
      </c>
      <c r="AO152" s="365" t="str">
        <f t="shared" si="268"/>
        <v/>
      </c>
      <c r="AP152" s="365" t="str">
        <f t="shared" si="268"/>
        <v/>
      </c>
      <c r="AQ152" s="365" t="str">
        <f t="shared" si="268"/>
        <v/>
      </c>
      <c r="AR152" s="365" t="str">
        <f t="shared" si="268"/>
        <v/>
      </c>
      <c r="AS152" s="365" t="str">
        <f t="shared" si="268"/>
        <v/>
      </c>
      <c r="AT152" s="365" t="str">
        <f t="shared" si="268"/>
        <v/>
      </c>
      <c r="AU152" s="365" t="str">
        <f t="shared" si="268"/>
        <v/>
      </c>
      <c r="AV152" s="365" t="str">
        <f t="shared" si="268"/>
        <v/>
      </c>
      <c r="AW152" s="365" t="str">
        <f t="shared" si="268"/>
        <v/>
      </c>
      <c r="AX152" s="365" t="str">
        <f t="shared" si="268"/>
        <v/>
      </c>
      <c r="AY152" s="365" t="str">
        <f t="shared" si="268"/>
        <v/>
      </c>
      <c r="AZ152" s="365" t="str">
        <f t="shared" si="268"/>
        <v/>
      </c>
      <c r="BA152" s="365" t="str">
        <f t="shared" si="268"/>
        <v/>
      </c>
      <c r="BB152" s="365" t="str">
        <f t="shared" si="268"/>
        <v/>
      </c>
      <c r="BC152" s="365" t="str">
        <f t="shared" si="268"/>
        <v/>
      </c>
      <c r="BD152" s="365" t="str">
        <f t="shared" si="268"/>
        <v/>
      </c>
      <c r="BE152" s="365" t="str">
        <f t="shared" si="268"/>
        <v/>
      </c>
      <c r="BF152" s="369" t="str">
        <f t="shared" si="268"/>
        <v/>
      </c>
      <c r="BG152" s="10"/>
    </row>
    <row r="153" spans="1:59" ht="10.5" customHeight="1" x14ac:dyDescent="0.35">
      <c r="A153" s="10"/>
      <c r="C153" s="515" t="str">
        <f t="shared" si="264"/>
        <v/>
      </c>
      <c r="D153" s="516"/>
      <c r="E153" s="516"/>
      <c r="F153" s="517"/>
      <c r="G153" s="520">
        <f t="shared" si="265"/>
        <v>0</v>
      </c>
      <c r="H153" s="521"/>
      <c r="I153" s="364" t="str">
        <f t="shared" si="267"/>
        <v/>
      </c>
      <c r="J153" s="365" t="str">
        <f t="shared" si="268"/>
        <v/>
      </c>
      <c r="K153" s="365" t="str">
        <f t="shared" si="268"/>
        <v/>
      </c>
      <c r="L153" s="365" t="str">
        <f t="shared" si="268"/>
        <v/>
      </c>
      <c r="M153" s="365" t="str">
        <f t="shared" si="268"/>
        <v/>
      </c>
      <c r="N153" s="365" t="str">
        <f t="shared" si="268"/>
        <v/>
      </c>
      <c r="O153" s="365" t="str">
        <f t="shared" si="268"/>
        <v/>
      </c>
      <c r="P153" s="365" t="str">
        <f t="shared" si="268"/>
        <v/>
      </c>
      <c r="Q153" s="365" t="str">
        <f t="shared" si="268"/>
        <v/>
      </c>
      <c r="R153" s="365" t="str">
        <f t="shared" si="268"/>
        <v/>
      </c>
      <c r="S153" s="365" t="str">
        <f t="shared" si="268"/>
        <v/>
      </c>
      <c r="T153" s="365" t="str">
        <f t="shared" si="268"/>
        <v/>
      </c>
      <c r="U153" s="365" t="str">
        <f t="shared" si="268"/>
        <v/>
      </c>
      <c r="V153" s="365" t="str">
        <f t="shared" si="268"/>
        <v/>
      </c>
      <c r="W153" s="365" t="str">
        <f t="shared" si="268"/>
        <v/>
      </c>
      <c r="X153" s="365" t="str">
        <f t="shared" si="268"/>
        <v/>
      </c>
      <c r="Y153" s="365" t="str">
        <f t="shared" si="268"/>
        <v/>
      </c>
      <c r="Z153" s="365" t="str">
        <f t="shared" si="268"/>
        <v/>
      </c>
      <c r="AA153" s="365" t="str">
        <f t="shared" si="268"/>
        <v/>
      </c>
      <c r="AB153" s="365" t="str">
        <f t="shared" si="268"/>
        <v/>
      </c>
      <c r="AC153" s="365" t="str">
        <f t="shared" si="268"/>
        <v/>
      </c>
      <c r="AD153" s="365" t="str">
        <f t="shared" si="268"/>
        <v/>
      </c>
      <c r="AE153" s="365" t="str">
        <f t="shared" si="268"/>
        <v/>
      </c>
      <c r="AF153" s="365" t="str">
        <f t="shared" si="268"/>
        <v/>
      </c>
      <c r="AG153" s="365" t="str">
        <f t="shared" si="268"/>
        <v/>
      </c>
      <c r="AH153" s="365" t="str">
        <f t="shared" si="268"/>
        <v/>
      </c>
      <c r="AI153" s="365" t="str">
        <f t="shared" si="268"/>
        <v/>
      </c>
      <c r="AJ153" s="365" t="str">
        <f t="shared" si="268"/>
        <v/>
      </c>
      <c r="AK153" s="365" t="str">
        <f t="shared" si="268"/>
        <v/>
      </c>
      <c r="AL153" s="365" t="str">
        <f t="shared" si="268"/>
        <v/>
      </c>
      <c r="AM153" s="365" t="str">
        <f t="shared" si="268"/>
        <v/>
      </c>
      <c r="AN153" s="365" t="str">
        <f t="shared" si="268"/>
        <v/>
      </c>
      <c r="AO153" s="365" t="str">
        <f t="shared" si="268"/>
        <v/>
      </c>
      <c r="AP153" s="365" t="str">
        <f t="shared" si="268"/>
        <v/>
      </c>
      <c r="AQ153" s="365" t="str">
        <f t="shared" si="268"/>
        <v/>
      </c>
      <c r="AR153" s="365" t="str">
        <f t="shared" si="268"/>
        <v/>
      </c>
      <c r="AS153" s="365" t="str">
        <f t="shared" si="268"/>
        <v/>
      </c>
      <c r="AT153" s="365" t="str">
        <f t="shared" si="268"/>
        <v/>
      </c>
      <c r="AU153" s="365" t="str">
        <f t="shared" si="268"/>
        <v/>
      </c>
      <c r="AV153" s="365" t="str">
        <f t="shared" si="268"/>
        <v/>
      </c>
      <c r="AW153" s="365" t="str">
        <f t="shared" si="268"/>
        <v/>
      </c>
      <c r="AX153" s="365" t="str">
        <f t="shared" si="268"/>
        <v/>
      </c>
      <c r="AY153" s="365" t="str">
        <f t="shared" si="268"/>
        <v/>
      </c>
      <c r="AZ153" s="365" t="str">
        <f t="shared" si="268"/>
        <v/>
      </c>
      <c r="BA153" s="365" t="str">
        <f t="shared" si="268"/>
        <v/>
      </c>
      <c r="BB153" s="365" t="str">
        <f t="shared" si="268"/>
        <v/>
      </c>
      <c r="BC153" s="365" t="str">
        <f t="shared" si="268"/>
        <v/>
      </c>
      <c r="BD153" s="365" t="str">
        <f t="shared" si="268"/>
        <v/>
      </c>
      <c r="BE153" s="365" t="str">
        <f t="shared" si="268"/>
        <v/>
      </c>
      <c r="BF153" s="369" t="str">
        <f t="shared" si="268"/>
        <v/>
      </c>
      <c r="BG153" s="10"/>
    </row>
    <row r="154" spans="1:59" ht="10.5" customHeight="1" x14ac:dyDescent="0.35">
      <c r="A154" s="10"/>
      <c r="C154" s="515" t="str">
        <f t="shared" si="264"/>
        <v/>
      </c>
      <c r="D154" s="516"/>
      <c r="E154" s="516"/>
      <c r="F154" s="517"/>
      <c r="G154" s="520">
        <f t="shared" si="265"/>
        <v>0</v>
      </c>
      <c r="H154" s="521"/>
      <c r="I154" s="364" t="str">
        <f t="shared" si="267"/>
        <v/>
      </c>
      <c r="J154" s="365" t="str">
        <f t="shared" si="268"/>
        <v/>
      </c>
      <c r="K154" s="365" t="str">
        <f t="shared" si="268"/>
        <v/>
      </c>
      <c r="L154" s="365" t="str">
        <f t="shared" si="268"/>
        <v/>
      </c>
      <c r="M154" s="365" t="str">
        <f t="shared" si="268"/>
        <v/>
      </c>
      <c r="N154" s="365" t="str">
        <f t="shared" si="268"/>
        <v/>
      </c>
      <c r="O154" s="365" t="str">
        <f t="shared" si="268"/>
        <v/>
      </c>
      <c r="P154" s="365" t="str">
        <f t="shared" si="268"/>
        <v/>
      </c>
      <c r="Q154" s="365" t="str">
        <f t="shared" si="268"/>
        <v/>
      </c>
      <c r="R154" s="365" t="str">
        <f t="shared" si="268"/>
        <v/>
      </c>
      <c r="S154" s="365" t="str">
        <f t="shared" si="268"/>
        <v/>
      </c>
      <c r="T154" s="365" t="str">
        <f t="shared" si="268"/>
        <v/>
      </c>
      <c r="U154" s="365" t="str">
        <f t="shared" si="268"/>
        <v/>
      </c>
      <c r="V154" s="365" t="str">
        <f t="shared" si="268"/>
        <v/>
      </c>
      <c r="W154" s="365" t="str">
        <f t="shared" si="268"/>
        <v/>
      </c>
      <c r="X154" s="365" t="str">
        <f t="shared" si="268"/>
        <v/>
      </c>
      <c r="Y154" s="365" t="str">
        <f t="shared" si="268"/>
        <v/>
      </c>
      <c r="Z154" s="365" t="str">
        <f t="shared" si="268"/>
        <v/>
      </c>
      <c r="AA154" s="365" t="str">
        <f t="shared" si="268"/>
        <v/>
      </c>
      <c r="AB154" s="365" t="str">
        <f t="shared" si="268"/>
        <v/>
      </c>
      <c r="AC154" s="365" t="str">
        <f t="shared" si="268"/>
        <v/>
      </c>
      <c r="AD154" s="365" t="str">
        <f t="shared" si="268"/>
        <v/>
      </c>
      <c r="AE154" s="365" t="str">
        <f t="shared" si="268"/>
        <v/>
      </c>
      <c r="AF154" s="365" t="str">
        <f t="shared" si="268"/>
        <v/>
      </c>
      <c r="AG154" s="365" t="str">
        <f t="shared" si="268"/>
        <v/>
      </c>
      <c r="AH154" s="365" t="str">
        <f t="shared" si="268"/>
        <v/>
      </c>
      <c r="AI154" s="365" t="str">
        <f t="shared" si="268"/>
        <v/>
      </c>
      <c r="AJ154" s="365" t="str">
        <f t="shared" si="268"/>
        <v/>
      </c>
      <c r="AK154" s="365" t="str">
        <f t="shared" si="268"/>
        <v/>
      </c>
      <c r="AL154" s="365" t="str">
        <f t="shared" si="268"/>
        <v/>
      </c>
      <c r="AM154" s="365" t="str">
        <f t="shared" si="268"/>
        <v/>
      </c>
      <c r="AN154" s="365" t="str">
        <f t="shared" si="268"/>
        <v/>
      </c>
      <c r="AO154" s="365" t="str">
        <f t="shared" si="268"/>
        <v/>
      </c>
      <c r="AP154" s="365" t="str">
        <f t="shared" si="268"/>
        <v/>
      </c>
      <c r="AQ154" s="365" t="str">
        <f t="shared" si="268"/>
        <v/>
      </c>
      <c r="AR154" s="365" t="str">
        <f t="shared" si="268"/>
        <v/>
      </c>
      <c r="AS154" s="365" t="str">
        <f t="shared" si="268"/>
        <v/>
      </c>
      <c r="AT154" s="365" t="str">
        <f t="shared" si="268"/>
        <v/>
      </c>
      <c r="AU154" s="365" t="str">
        <f t="shared" si="268"/>
        <v/>
      </c>
      <c r="AV154" s="365" t="str">
        <f t="shared" si="268"/>
        <v/>
      </c>
      <c r="AW154" s="365" t="str">
        <f t="shared" si="268"/>
        <v/>
      </c>
      <c r="AX154" s="365" t="str">
        <f t="shared" si="268"/>
        <v/>
      </c>
      <c r="AY154" s="365" t="str">
        <f t="shared" si="268"/>
        <v/>
      </c>
      <c r="AZ154" s="365" t="str">
        <f t="shared" si="268"/>
        <v/>
      </c>
      <c r="BA154" s="365" t="str">
        <f t="shared" si="268"/>
        <v/>
      </c>
      <c r="BB154" s="365" t="str">
        <f t="shared" si="268"/>
        <v/>
      </c>
      <c r="BC154" s="365" t="str">
        <f t="shared" si="268"/>
        <v/>
      </c>
      <c r="BD154" s="365" t="str">
        <f t="shared" si="268"/>
        <v/>
      </c>
      <c r="BE154" s="365" t="str">
        <f t="shared" si="268"/>
        <v/>
      </c>
      <c r="BF154" s="369" t="str">
        <f t="shared" si="268"/>
        <v/>
      </c>
      <c r="BG154" s="10"/>
    </row>
    <row r="155" spans="1:59" ht="10.5" customHeight="1" x14ac:dyDescent="0.35">
      <c r="A155" s="10"/>
      <c r="C155" s="515" t="str">
        <f t="shared" si="264"/>
        <v/>
      </c>
      <c r="D155" s="516"/>
      <c r="E155" s="516"/>
      <c r="F155" s="517"/>
      <c r="G155" s="520">
        <f t="shared" si="265"/>
        <v>0</v>
      </c>
      <c r="H155" s="521"/>
      <c r="I155" s="364" t="str">
        <f t="shared" si="267"/>
        <v/>
      </c>
      <c r="J155" s="365" t="str">
        <f t="shared" si="268"/>
        <v/>
      </c>
      <c r="K155" s="365" t="str">
        <f t="shared" si="268"/>
        <v/>
      </c>
      <c r="L155" s="365" t="str">
        <f t="shared" si="268"/>
        <v/>
      </c>
      <c r="M155" s="365" t="str">
        <f t="shared" si="268"/>
        <v/>
      </c>
      <c r="N155" s="365" t="str">
        <f t="shared" si="268"/>
        <v/>
      </c>
      <c r="O155" s="365" t="str">
        <f t="shared" si="268"/>
        <v/>
      </c>
      <c r="P155" s="365" t="str">
        <f t="shared" si="268"/>
        <v/>
      </c>
      <c r="Q155" s="365" t="str">
        <f t="shared" si="268"/>
        <v/>
      </c>
      <c r="R155" s="365" t="str">
        <f t="shared" si="268"/>
        <v/>
      </c>
      <c r="S155" s="365" t="str">
        <f t="shared" si="268"/>
        <v/>
      </c>
      <c r="T155" s="365" t="str">
        <f t="shared" si="268"/>
        <v/>
      </c>
      <c r="U155" s="365" t="str">
        <f t="shared" si="268"/>
        <v/>
      </c>
      <c r="V155" s="365" t="str">
        <f t="shared" si="268"/>
        <v/>
      </c>
      <c r="W155" s="365" t="str">
        <f t="shared" si="268"/>
        <v/>
      </c>
      <c r="X155" s="365" t="str">
        <f t="shared" si="268"/>
        <v/>
      </c>
      <c r="Y155" s="365" t="str">
        <f t="shared" si="268"/>
        <v/>
      </c>
      <c r="Z155" s="365" t="str">
        <f t="shared" si="268"/>
        <v/>
      </c>
      <c r="AA155" s="365" t="str">
        <f t="shared" si="268"/>
        <v/>
      </c>
      <c r="AB155" s="365" t="str">
        <f t="shared" si="268"/>
        <v/>
      </c>
      <c r="AC155" s="365" t="str">
        <f t="shared" si="268"/>
        <v/>
      </c>
      <c r="AD155" s="365" t="str">
        <f t="shared" si="268"/>
        <v/>
      </c>
      <c r="AE155" s="365" t="str">
        <f t="shared" si="268"/>
        <v/>
      </c>
      <c r="AF155" s="365" t="str">
        <f t="shared" si="268"/>
        <v/>
      </c>
      <c r="AG155" s="365" t="str">
        <f t="shared" si="268"/>
        <v/>
      </c>
      <c r="AH155" s="365" t="str">
        <f t="shared" si="268"/>
        <v/>
      </c>
      <c r="AI155" s="365" t="str">
        <f t="shared" si="268"/>
        <v/>
      </c>
      <c r="AJ155" s="365" t="str">
        <f t="shared" si="268"/>
        <v/>
      </c>
      <c r="AK155" s="365" t="str">
        <f t="shared" si="268"/>
        <v/>
      </c>
      <c r="AL155" s="365" t="str">
        <f t="shared" si="268"/>
        <v/>
      </c>
      <c r="AM155" s="365" t="str">
        <f t="shared" si="268"/>
        <v/>
      </c>
      <c r="AN155" s="365" t="str">
        <f t="shared" si="268"/>
        <v/>
      </c>
      <c r="AO155" s="365" t="str">
        <f t="shared" si="268"/>
        <v/>
      </c>
      <c r="AP155" s="365" t="str">
        <f t="shared" si="268"/>
        <v/>
      </c>
      <c r="AQ155" s="365" t="str">
        <f t="shared" si="268"/>
        <v/>
      </c>
      <c r="AR155" s="365" t="str">
        <f t="shared" si="268"/>
        <v/>
      </c>
      <c r="AS155" s="365" t="str">
        <f t="shared" ref="J155:BF159" si="269">IF(AS138="","",$F138*AS138)</f>
        <v/>
      </c>
      <c r="AT155" s="365" t="str">
        <f t="shared" si="269"/>
        <v/>
      </c>
      <c r="AU155" s="365" t="str">
        <f t="shared" si="269"/>
        <v/>
      </c>
      <c r="AV155" s="365" t="str">
        <f t="shared" si="269"/>
        <v/>
      </c>
      <c r="AW155" s="365" t="str">
        <f t="shared" si="269"/>
        <v/>
      </c>
      <c r="AX155" s="365" t="str">
        <f t="shared" si="269"/>
        <v/>
      </c>
      <c r="AY155" s="365" t="str">
        <f t="shared" si="269"/>
        <v/>
      </c>
      <c r="AZ155" s="365" t="str">
        <f t="shared" si="269"/>
        <v/>
      </c>
      <c r="BA155" s="365" t="str">
        <f t="shared" si="269"/>
        <v/>
      </c>
      <c r="BB155" s="365" t="str">
        <f t="shared" si="269"/>
        <v/>
      </c>
      <c r="BC155" s="365" t="str">
        <f t="shared" si="269"/>
        <v/>
      </c>
      <c r="BD155" s="365" t="str">
        <f t="shared" si="269"/>
        <v/>
      </c>
      <c r="BE155" s="365" t="str">
        <f t="shared" si="269"/>
        <v/>
      </c>
      <c r="BF155" s="369" t="str">
        <f t="shared" si="269"/>
        <v/>
      </c>
      <c r="BG155" s="10"/>
    </row>
    <row r="156" spans="1:59" ht="10.5" customHeight="1" x14ac:dyDescent="0.35">
      <c r="A156" s="10"/>
      <c r="C156" s="515" t="str">
        <f t="shared" si="264"/>
        <v/>
      </c>
      <c r="D156" s="516"/>
      <c r="E156" s="516"/>
      <c r="F156" s="517"/>
      <c r="G156" s="520">
        <f t="shared" si="265"/>
        <v>0</v>
      </c>
      <c r="H156" s="521"/>
      <c r="I156" s="364" t="str">
        <f t="shared" si="267"/>
        <v/>
      </c>
      <c r="J156" s="365" t="str">
        <f t="shared" si="269"/>
        <v/>
      </c>
      <c r="K156" s="365" t="str">
        <f t="shared" si="269"/>
        <v/>
      </c>
      <c r="L156" s="365" t="str">
        <f t="shared" si="269"/>
        <v/>
      </c>
      <c r="M156" s="365" t="str">
        <f t="shared" si="269"/>
        <v/>
      </c>
      <c r="N156" s="365" t="str">
        <f t="shared" si="269"/>
        <v/>
      </c>
      <c r="O156" s="365" t="str">
        <f t="shared" si="269"/>
        <v/>
      </c>
      <c r="P156" s="365" t="str">
        <f t="shared" si="269"/>
        <v/>
      </c>
      <c r="Q156" s="365" t="str">
        <f t="shared" si="269"/>
        <v/>
      </c>
      <c r="R156" s="365" t="str">
        <f t="shared" si="269"/>
        <v/>
      </c>
      <c r="S156" s="365" t="str">
        <f t="shared" si="269"/>
        <v/>
      </c>
      <c r="T156" s="365" t="str">
        <f t="shared" si="269"/>
        <v/>
      </c>
      <c r="U156" s="365" t="str">
        <f t="shared" si="269"/>
        <v/>
      </c>
      <c r="V156" s="365" t="str">
        <f t="shared" si="269"/>
        <v/>
      </c>
      <c r="W156" s="365" t="str">
        <f t="shared" si="269"/>
        <v/>
      </c>
      <c r="X156" s="365" t="str">
        <f t="shared" si="269"/>
        <v/>
      </c>
      <c r="Y156" s="365" t="str">
        <f t="shared" si="269"/>
        <v/>
      </c>
      <c r="Z156" s="365" t="str">
        <f t="shared" si="269"/>
        <v/>
      </c>
      <c r="AA156" s="365" t="str">
        <f t="shared" si="269"/>
        <v/>
      </c>
      <c r="AB156" s="365" t="str">
        <f t="shared" si="269"/>
        <v/>
      </c>
      <c r="AC156" s="365" t="str">
        <f t="shared" si="269"/>
        <v/>
      </c>
      <c r="AD156" s="365" t="str">
        <f t="shared" si="269"/>
        <v/>
      </c>
      <c r="AE156" s="365" t="str">
        <f t="shared" si="269"/>
        <v/>
      </c>
      <c r="AF156" s="365" t="str">
        <f t="shared" si="269"/>
        <v/>
      </c>
      <c r="AG156" s="365" t="str">
        <f t="shared" si="269"/>
        <v/>
      </c>
      <c r="AH156" s="365" t="str">
        <f t="shared" si="269"/>
        <v/>
      </c>
      <c r="AI156" s="365" t="str">
        <f t="shared" si="269"/>
        <v/>
      </c>
      <c r="AJ156" s="365" t="str">
        <f t="shared" si="269"/>
        <v/>
      </c>
      <c r="AK156" s="365" t="str">
        <f t="shared" si="269"/>
        <v/>
      </c>
      <c r="AL156" s="365" t="str">
        <f t="shared" si="269"/>
        <v/>
      </c>
      <c r="AM156" s="365" t="str">
        <f t="shared" si="269"/>
        <v/>
      </c>
      <c r="AN156" s="365" t="str">
        <f t="shared" si="269"/>
        <v/>
      </c>
      <c r="AO156" s="365" t="str">
        <f t="shared" si="269"/>
        <v/>
      </c>
      <c r="AP156" s="365" t="str">
        <f t="shared" si="269"/>
        <v/>
      </c>
      <c r="AQ156" s="365" t="str">
        <f t="shared" si="269"/>
        <v/>
      </c>
      <c r="AR156" s="365" t="str">
        <f t="shared" si="269"/>
        <v/>
      </c>
      <c r="AS156" s="365" t="str">
        <f t="shared" si="269"/>
        <v/>
      </c>
      <c r="AT156" s="365" t="str">
        <f t="shared" si="269"/>
        <v/>
      </c>
      <c r="AU156" s="365" t="str">
        <f t="shared" si="269"/>
        <v/>
      </c>
      <c r="AV156" s="365" t="str">
        <f t="shared" si="269"/>
        <v/>
      </c>
      <c r="AW156" s="365" t="str">
        <f t="shared" si="269"/>
        <v/>
      </c>
      <c r="AX156" s="365" t="str">
        <f t="shared" si="269"/>
        <v/>
      </c>
      <c r="AY156" s="365" t="str">
        <f t="shared" si="269"/>
        <v/>
      </c>
      <c r="AZ156" s="365" t="str">
        <f t="shared" si="269"/>
        <v/>
      </c>
      <c r="BA156" s="365" t="str">
        <f t="shared" si="269"/>
        <v/>
      </c>
      <c r="BB156" s="365" t="str">
        <f t="shared" si="269"/>
        <v/>
      </c>
      <c r="BC156" s="365" t="str">
        <f t="shared" si="269"/>
        <v/>
      </c>
      <c r="BD156" s="365" t="str">
        <f t="shared" si="269"/>
        <v/>
      </c>
      <c r="BE156" s="365" t="str">
        <f t="shared" si="269"/>
        <v/>
      </c>
      <c r="BF156" s="369" t="str">
        <f t="shared" si="269"/>
        <v/>
      </c>
      <c r="BG156" s="10"/>
    </row>
    <row r="157" spans="1:59" ht="10.5" customHeight="1" x14ac:dyDescent="0.35">
      <c r="A157" s="10"/>
      <c r="C157" s="515" t="str">
        <f t="shared" si="264"/>
        <v/>
      </c>
      <c r="D157" s="516"/>
      <c r="E157" s="516"/>
      <c r="F157" s="517"/>
      <c r="G157" s="520">
        <f t="shared" si="265"/>
        <v>0</v>
      </c>
      <c r="H157" s="521"/>
      <c r="I157" s="364" t="str">
        <f t="shared" si="267"/>
        <v/>
      </c>
      <c r="J157" s="365" t="str">
        <f t="shared" si="269"/>
        <v/>
      </c>
      <c r="K157" s="365" t="str">
        <f t="shared" si="269"/>
        <v/>
      </c>
      <c r="L157" s="365" t="str">
        <f t="shared" si="269"/>
        <v/>
      </c>
      <c r="M157" s="365" t="str">
        <f t="shared" si="269"/>
        <v/>
      </c>
      <c r="N157" s="365" t="str">
        <f t="shared" si="269"/>
        <v/>
      </c>
      <c r="O157" s="365" t="str">
        <f t="shared" si="269"/>
        <v/>
      </c>
      <c r="P157" s="365" t="str">
        <f t="shared" si="269"/>
        <v/>
      </c>
      <c r="Q157" s="365" t="str">
        <f t="shared" si="269"/>
        <v/>
      </c>
      <c r="R157" s="365" t="str">
        <f t="shared" si="269"/>
        <v/>
      </c>
      <c r="S157" s="365" t="str">
        <f t="shared" si="269"/>
        <v/>
      </c>
      <c r="T157" s="365" t="str">
        <f t="shared" si="269"/>
        <v/>
      </c>
      <c r="U157" s="365" t="str">
        <f t="shared" si="269"/>
        <v/>
      </c>
      <c r="V157" s="365" t="str">
        <f t="shared" si="269"/>
        <v/>
      </c>
      <c r="W157" s="365" t="str">
        <f t="shared" si="269"/>
        <v/>
      </c>
      <c r="X157" s="365" t="str">
        <f t="shared" si="269"/>
        <v/>
      </c>
      <c r="Y157" s="365" t="str">
        <f t="shared" si="269"/>
        <v/>
      </c>
      <c r="Z157" s="365" t="str">
        <f t="shared" si="269"/>
        <v/>
      </c>
      <c r="AA157" s="365" t="str">
        <f t="shared" si="269"/>
        <v/>
      </c>
      <c r="AB157" s="365" t="str">
        <f t="shared" si="269"/>
        <v/>
      </c>
      <c r="AC157" s="365" t="str">
        <f t="shared" si="269"/>
        <v/>
      </c>
      <c r="AD157" s="365" t="str">
        <f t="shared" si="269"/>
        <v/>
      </c>
      <c r="AE157" s="365" t="str">
        <f t="shared" si="269"/>
        <v/>
      </c>
      <c r="AF157" s="365" t="str">
        <f t="shared" si="269"/>
        <v/>
      </c>
      <c r="AG157" s="365" t="str">
        <f t="shared" si="269"/>
        <v/>
      </c>
      <c r="AH157" s="365" t="str">
        <f t="shared" si="269"/>
        <v/>
      </c>
      <c r="AI157" s="365" t="str">
        <f t="shared" si="269"/>
        <v/>
      </c>
      <c r="AJ157" s="365" t="str">
        <f t="shared" si="269"/>
        <v/>
      </c>
      <c r="AK157" s="365" t="str">
        <f t="shared" si="269"/>
        <v/>
      </c>
      <c r="AL157" s="365" t="str">
        <f t="shared" si="269"/>
        <v/>
      </c>
      <c r="AM157" s="365" t="str">
        <f t="shared" si="269"/>
        <v/>
      </c>
      <c r="AN157" s="365" t="str">
        <f t="shared" si="269"/>
        <v/>
      </c>
      <c r="AO157" s="365" t="str">
        <f t="shared" si="269"/>
        <v/>
      </c>
      <c r="AP157" s="365" t="str">
        <f t="shared" si="269"/>
        <v/>
      </c>
      <c r="AQ157" s="365" t="str">
        <f t="shared" si="269"/>
        <v/>
      </c>
      <c r="AR157" s="365" t="str">
        <f t="shared" si="269"/>
        <v/>
      </c>
      <c r="AS157" s="365" t="str">
        <f t="shared" si="269"/>
        <v/>
      </c>
      <c r="AT157" s="365" t="str">
        <f t="shared" si="269"/>
        <v/>
      </c>
      <c r="AU157" s="365" t="str">
        <f t="shared" si="269"/>
        <v/>
      </c>
      <c r="AV157" s="365" t="str">
        <f t="shared" si="269"/>
        <v/>
      </c>
      <c r="AW157" s="365" t="str">
        <f t="shared" si="269"/>
        <v/>
      </c>
      <c r="AX157" s="365" t="str">
        <f t="shared" si="269"/>
        <v/>
      </c>
      <c r="AY157" s="365" t="str">
        <f t="shared" si="269"/>
        <v/>
      </c>
      <c r="AZ157" s="365" t="str">
        <f t="shared" si="269"/>
        <v/>
      </c>
      <c r="BA157" s="365" t="str">
        <f t="shared" si="269"/>
        <v/>
      </c>
      <c r="BB157" s="365" t="str">
        <f t="shared" si="269"/>
        <v/>
      </c>
      <c r="BC157" s="365" t="str">
        <f t="shared" si="269"/>
        <v/>
      </c>
      <c r="BD157" s="365" t="str">
        <f t="shared" si="269"/>
        <v/>
      </c>
      <c r="BE157" s="365" t="str">
        <f t="shared" si="269"/>
        <v/>
      </c>
      <c r="BF157" s="369" t="str">
        <f t="shared" si="269"/>
        <v/>
      </c>
      <c r="BG157" s="10"/>
    </row>
    <row r="158" spans="1:59" ht="10.5" customHeight="1" x14ac:dyDescent="0.35">
      <c r="A158" s="10"/>
      <c r="C158" s="515" t="str">
        <f t="shared" si="264"/>
        <v/>
      </c>
      <c r="D158" s="516"/>
      <c r="E158" s="516"/>
      <c r="F158" s="517"/>
      <c r="G158" s="520">
        <f t="shared" si="265"/>
        <v>0</v>
      </c>
      <c r="H158" s="521"/>
      <c r="I158" s="364" t="str">
        <f t="shared" si="267"/>
        <v/>
      </c>
      <c r="J158" s="365" t="str">
        <f t="shared" si="269"/>
        <v/>
      </c>
      <c r="K158" s="365" t="str">
        <f t="shared" si="269"/>
        <v/>
      </c>
      <c r="L158" s="365" t="str">
        <f t="shared" si="269"/>
        <v/>
      </c>
      <c r="M158" s="365" t="str">
        <f t="shared" si="269"/>
        <v/>
      </c>
      <c r="N158" s="365" t="str">
        <f t="shared" si="269"/>
        <v/>
      </c>
      <c r="O158" s="365" t="str">
        <f t="shared" si="269"/>
        <v/>
      </c>
      <c r="P158" s="365" t="str">
        <f t="shared" si="269"/>
        <v/>
      </c>
      <c r="Q158" s="365" t="str">
        <f t="shared" si="269"/>
        <v/>
      </c>
      <c r="R158" s="365" t="str">
        <f t="shared" si="269"/>
        <v/>
      </c>
      <c r="S158" s="365" t="str">
        <f t="shared" si="269"/>
        <v/>
      </c>
      <c r="T158" s="365" t="str">
        <f t="shared" si="269"/>
        <v/>
      </c>
      <c r="U158" s="365" t="str">
        <f t="shared" si="269"/>
        <v/>
      </c>
      <c r="V158" s="365" t="str">
        <f t="shared" si="269"/>
        <v/>
      </c>
      <c r="W158" s="365" t="str">
        <f t="shared" si="269"/>
        <v/>
      </c>
      <c r="X158" s="365" t="str">
        <f t="shared" si="269"/>
        <v/>
      </c>
      <c r="Y158" s="365" t="str">
        <f t="shared" si="269"/>
        <v/>
      </c>
      <c r="Z158" s="365" t="str">
        <f t="shared" si="269"/>
        <v/>
      </c>
      <c r="AA158" s="365" t="str">
        <f t="shared" si="269"/>
        <v/>
      </c>
      <c r="AB158" s="365" t="str">
        <f t="shared" si="269"/>
        <v/>
      </c>
      <c r="AC158" s="365" t="str">
        <f t="shared" si="269"/>
        <v/>
      </c>
      <c r="AD158" s="365" t="str">
        <f t="shared" si="269"/>
        <v/>
      </c>
      <c r="AE158" s="365" t="str">
        <f t="shared" si="269"/>
        <v/>
      </c>
      <c r="AF158" s="365" t="str">
        <f t="shared" si="269"/>
        <v/>
      </c>
      <c r="AG158" s="365" t="str">
        <f t="shared" si="269"/>
        <v/>
      </c>
      <c r="AH158" s="365" t="str">
        <f t="shared" si="269"/>
        <v/>
      </c>
      <c r="AI158" s="365" t="str">
        <f t="shared" si="269"/>
        <v/>
      </c>
      <c r="AJ158" s="365" t="str">
        <f t="shared" si="269"/>
        <v/>
      </c>
      <c r="AK158" s="365" t="str">
        <f t="shared" si="269"/>
        <v/>
      </c>
      <c r="AL158" s="365" t="str">
        <f t="shared" si="269"/>
        <v/>
      </c>
      <c r="AM158" s="365" t="str">
        <f t="shared" si="269"/>
        <v/>
      </c>
      <c r="AN158" s="365" t="str">
        <f t="shared" si="269"/>
        <v/>
      </c>
      <c r="AO158" s="365" t="str">
        <f t="shared" si="269"/>
        <v/>
      </c>
      <c r="AP158" s="365" t="str">
        <f t="shared" si="269"/>
        <v/>
      </c>
      <c r="AQ158" s="365" t="str">
        <f t="shared" si="269"/>
        <v/>
      </c>
      <c r="AR158" s="365" t="str">
        <f t="shared" si="269"/>
        <v/>
      </c>
      <c r="AS158" s="365" t="str">
        <f t="shared" si="269"/>
        <v/>
      </c>
      <c r="AT158" s="365" t="str">
        <f t="shared" si="269"/>
        <v/>
      </c>
      <c r="AU158" s="365" t="str">
        <f t="shared" si="269"/>
        <v/>
      </c>
      <c r="AV158" s="365" t="str">
        <f t="shared" si="269"/>
        <v/>
      </c>
      <c r="AW158" s="365" t="str">
        <f t="shared" si="269"/>
        <v/>
      </c>
      <c r="AX158" s="365" t="str">
        <f t="shared" si="269"/>
        <v/>
      </c>
      <c r="AY158" s="365" t="str">
        <f t="shared" si="269"/>
        <v/>
      </c>
      <c r="AZ158" s="365" t="str">
        <f t="shared" si="269"/>
        <v/>
      </c>
      <c r="BA158" s="365" t="str">
        <f t="shared" si="269"/>
        <v/>
      </c>
      <c r="BB158" s="365" t="str">
        <f t="shared" si="269"/>
        <v/>
      </c>
      <c r="BC158" s="365" t="str">
        <f t="shared" si="269"/>
        <v/>
      </c>
      <c r="BD158" s="365" t="str">
        <f t="shared" si="269"/>
        <v/>
      </c>
      <c r="BE158" s="365" t="str">
        <f t="shared" si="269"/>
        <v/>
      </c>
      <c r="BF158" s="369" t="str">
        <f t="shared" si="269"/>
        <v/>
      </c>
      <c r="BG158" s="10"/>
    </row>
    <row r="159" spans="1:59" ht="10.5" customHeight="1" thickBot="1" x14ac:dyDescent="0.4">
      <c r="A159" s="10"/>
      <c r="C159" s="524" t="str">
        <f t="shared" si="264"/>
        <v/>
      </c>
      <c r="D159" s="525"/>
      <c r="E159" s="525"/>
      <c r="F159" s="526"/>
      <c r="G159" s="522">
        <f t="shared" si="265"/>
        <v>0</v>
      </c>
      <c r="H159" s="523"/>
      <c r="I159" s="366" t="str">
        <f t="shared" si="267"/>
        <v/>
      </c>
      <c r="J159" s="367" t="str">
        <f t="shared" si="269"/>
        <v/>
      </c>
      <c r="K159" s="367" t="str">
        <f t="shared" si="269"/>
        <v/>
      </c>
      <c r="L159" s="367" t="str">
        <f t="shared" si="269"/>
        <v/>
      </c>
      <c r="M159" s="367" t="str">
        <f t="shared" si="269"/>
        <v/>
      </c>
      <c r="N159" s="367" t="str">
        <f t="shared" si="269"/>
        <v/>
      </c>
      <c r="O159" s="367" t="str">
        <f t="shared" si="269"/>
        <v/>
      </c>
      <c r="P159" s="367" t="str">
        <f t="shared" si="269"/>
        <v/>
      </c>
      <c r="Q159" s="367" t="str">
        <f t="shared" si="269"/>
        <v/>
      </c>
      <c r="R159" s="367" t="str">
        <f t="shared" si="269"/>
        <v/>
      </c>
      <c r="S159" s="367" t="str">
        <f t="shared" si="269"/>
        <v/>
      </c>
      <c r="T159" s="367" t="str">
        <f t="shared" si="269"/>
        <v/>
      </c>
      <c r="U159" s="367" t="str">
        <f t="shared" si="269"/>
        <v/>
      </c>
      <c r="V159" s="367" t="str">
        <f t="shared" si="269"/>
        <v/>
      </c>
      <c r="W159" s="367" t="str">
        <f t="shared" si="269"/>
        <v/>
      </c>
      <c r="X159" s="367" t="str">
        <f t="shared" si="269"/>
        <v/>
      </c>
      <c r="Y159" s="367" t="str">
        <f t="shared" si="269"/>
        <v/>
      </c>
      <c r="Z159" s="367" t="str">
        <f t="shared" si="269"/>
        <v/>
      </c>
      <c r="AA159" s="367" t="str">
        <f t="shared" si="269"/>
        <v/>
      </c>
      <c r="AB159" s="367" t="str">
        <f t="shared" si="269"/>
        <v/>
      </c>
      <c r="AC159" s="367" t="str">
        <f t="shared" si="269"/>
        <v/>
      </c>
      <c r="AD159" s="367" t="str">
        <f t="shared" si="269"/>
        <v/>
      </c>
      <c r="AE159" s="367" t="str">
        <f t="shared" si="269"/>
        <v/>
      </c>
      <c r="AF159" s="367" t="str">
        <f t="shared" si="269"/>
        <v/>
      </c>
      <c r="AG159" s="367" t="str">
        <f t="shared" si="269"/>
        <v/>
      </c>
      <c r="AH159" s="367" t="str">
        <f t="shared" si="269"/>
        <v/>
      </c>
      <c r="AI159" s="367" t="str">
        <f t="shared" si="269"/>
        <v/>
      </c>
      <c r="AJ159" s="367" t="str">
        <f t="shared" si="269"/>
        <v/>
      </c>
      <c r="AK159" s="367" t="str">
        <f t="shared" si="269"/>
        <v/>
      </c>
      <c r="AL159" s="367" t="str">
        <f t="shared" si="269"/>
        <v/>
      </c>
      <c r="AM159" s="367" t="str">
        <f t="shared" si="269"/>
        <v/>
      </c>
      <c r="AN159" s="367" t="str">
        <f t="shared" si="269"/>
        <v/>
      </c>
      <c r="AO159" s="367" t="str">
        <f t="shared" si="269"/>
        <v/>
      </c>
      <c r="AP159" s="367" t="str">
        <f t="shared" si="269"/>
        <v/>
      </c>
      <c r="AQ159" s="367" t="str">
        <f t="shared" si="269"/>
        <v/>
      </c>
      <c r="AR159" s="367" t="str">
        <f t="shared" si="269"/>
        <v/>
      </c>
      <c r="AS159" s="367" t="str">
        <f t="shared" si="269"/>
        <v/>
      </c>
      <c r="AT159" s="367" t="str">
        <f t="shared" si="269"/>
        <v/>
      </c>
      <c r="AU159" s="367" t="str">
        <f t="shared" si="269"/>
        <v/>
      </c>
      <c r="AV159" s="367" t="str">
        <f t="shared" si="269"/>
        <v/>
      </c>
      <c r="AW159" s="367" t="str">
        <f t="shared" si="269"/>
        <v/>
      </c>
      <c r="AX159" s="367" t="str">
        <f t="shared" si="269"/>
        <v/>
      </c>
      <c r="AY159" s="367" t="str">
        <f t="shared" si="269"/>
        <v/>
      </c>
      <c r="AZ159" s="367" t="str">
        <f t="shared" si="269"/>
        <v/>
      </c>
      <c r="BA159" s="367" t="str">
        <f t="shared" si="269"/>
        <v/>
      </c>
      <c r="BB159" s="367" t="str">
        <f t="shared" si="269"/>
        <v/>
      </c>
      <c r="BC159" s="367" t="str">
        <f t="shared" si="269"/>
        <v/>
      </c>
      <c r="BD159" s="367" t="str">
        <f t="shared" si="269"/>
        <v/>
      </c>
      <c r="BE159" s="367" t="str">
        <f t="shared" si="269"/>
        <v/>
      </c>
      <c r="BF159" s="370" t="str">
        <f t="shared" si="269"/>
        <v/>
      </c>
      <c r="BG159" s="10"/>
    </row>
    <row r="160" spans="1:59" ht="15" thickBot="1" x14ac:dyDescent="0.4">
      <c r="A160" s="10"/>
      <c r="C160" s="527" t="s">
        <v>23</v>
      </c>
      <c r="D160" s="528"/>
      <c r="E160" s="528"/>
      <c r="F160" s="529"/>
      <c r="G160" s="550">
        <f t="shared" si="265"/>
        <v>180714.5554786548</v>
      </c>
      <c r="H160" s="551"/>
      <c r="I160" s="121">
        <f>IF(I127&gt;$G$13,"",SUM(I145:I159))</f>
        <v>0</v>
      </c>
      <c r="J160" s="122">
        <f t="shared" ref="J160:BF160" si="270">IF(J127&gt;$G$13,"",SUM(J145:J159))</f>
        <v>0</v>
      </c>
      <c r="K160" s="122">
        <f t="shared" si="270"/>
        <v>0</v>
      </c>
      <c r="L160" s="122">
        <f t="shared" si="270"/>
        <v>6677.3775014115527</v>
      </c>
      <c r="M160" s="122">
        <f t="shared" si="270"/>
        <v>6686.8563669974446</v>
      </c>
      <c r="N160" s="122">
        <f t="shared" si="270"/>
        <v>6690.5351605311598</v>
      </c>
      <c r="O160" s="122">
        <f t="shared" si="270"/>
        <v>6694.1577687381341</v>
      </c>
      <c r="P160" s="122">
        <f t="shared" si="270"/>
        <v>6694.157768738105</v>
      </c>
      <c r="Q160" s="122">
        <f t="shared" si="270"/>
        <v>6694.1577687381341</v>
      </c>
      <c r="R160" s="122">
        <f t="shared" si="270"/>
        <v>6694.1577687381341</v>
      </c>
      <c r="S160" s="122">
        <f t="shared" si="270"/>
        <v>6694.1577687381341</v>
      </c>
      <c r="T160" s="122">
        <f t="shared" si="270"/>
        <v>6694.157768738105</v>
      </c>
      <c r="U160" s="122">
        <f t="shared" si="270"/>
        <v>6694.157768738105</v>
      </c>
      <c r="V160" s="122">
        <f t="shared" si="270"/>
        <v>6694.157768738105</v>
      </c>
      <c r="W160" s="122">
        <f t="shared" si="270"/>
        <v>6694.1577687380759</v>
      </c>
      <c r="X160" s="122">
        <f t="shared" si="270"/>
        <v>6694.157768738105</v>
      </c>
      <c r="Y160" s="122">
        <f t="shared" si="270"/>
        <v>6694.1577687380759</v>
      </c>
      <c r="Z160" s="122">
        <f t="shared" si="270"/>
        <v>6694.1577687381341</v>
      </c>
      <c r="AA160" s="122">
        <f t="shared" si="270"/>
        <v>6694.1577687381341</v>
      </c>
      <c r="AB160" s="122">
        <f t="shared" si="270"/>
        <v>6694.157768738105</v>
      </c>
      <c r="AC160" s="122">
        <f t="shared" si="270"/>
        <v>6694.1577687381341</v>
      </c>
      <c r="AD160" s="122">
        <f t="shared" si="270"/>
        <v>6694.1577687381341</v>
      </c>
      <c r="AE160" s="122">
        <f t="shared" si="270"/>
        <v>6694.157768738105</v>
      </c>
      <c r="AF160" s="122">
        <f t="shared" si="270"/>
        <v>6694.157768738105</v>
      </c>
      <c r="AG160" s="122">
        <f t="shared" si="270"/>
        <v>6694.1577687380468</v>
      </c>
      <c r="AH160" s="122">
        <f t="shared" si="270"/>
        <v>6694.157768738105</v>
      </c>
      <c r="AI160" s="122">
        <f t="shared" si="270"/>
        <v>6694.1577687380759</v>
      </c>
      <c r="AJ160" s="122">
        <f t="shared" si="270"/>
        <v>6694.1577687380759</v>
      </c>
      <c r="AK160" s="122">
        <f t="shared" si="270"/>
        <v>6694.157768738105</v>
      </c>
      <c r="AL160" s="122">
        <f t="shared" si="270"/>
        <v>6694.1577687381341</v>
      </c>
      <c r="AM160" s="122" t="str">
        <f t="shared" si="270"/>
        <v/>
      </c>
      <c r="AN160" s="122" t="str">
        <f t="shared" si="270"/>
        <v/>
      </c>
      <c r="AO160" s="122" t="str">
        <f t="shared" si="270"/>
        <v/>
      </c>
      <c r="AP160" s="122" t="str">
        <f t="shared" si="270"/>
        <v/>
      </c>
      <c r="AQ160" s="122" t="str">
        <f t="shared" si="270"/>
        <v/>
      </c>
      <c r="AR160" s="122" t="str">
        <f t="shared" si="270"/>
        <v/>
      </c>
      <c r="AS160" s="122" t="str">
        <f t="shared" si="270"/>
        <v/>
      </c>
      <c r="AT160" s="122" t="str">
        <f t="shared" si="270"/>
        <v/>
      </c>
      <c r="AU160" s="122" t="str">
        <f t="shared" si="270"/>
        <v/>
      </c>
      <c r="AV160" s="122" t="str">
        <f t="shared" si="270"/>
        <v/>
      </c>
      <c r="AW160" s="122" t="str">
        <f t="shared" si="270"/>
        <v/>
      </c>
      <c r="AX160" s="122" t="str">
        <f t="shared" si="270"/>
        <v/>
      </c>
      <c r="AY160" s="122" t="str">
        <f t="shared" si="270"/>
        <v/>
      </c>
      <c r="AZ160" s="122" t="str">
        <f t="shared" si="270"/>
        <v/>
      </c>
      <c r="BA160" s="122" t="str">
        <f t="shared" si="270"/>
        <v/>
      </c>
      <c r="BB160" s="122" t="str">
        <f t="shared" si="270"/>
        <v/>
      </c>
      <c r="BC160" s="122" t="str">
        <f t="shared" si="270"/>
        <v/>
      </c>
      <c r="BD160" s="122" t="str">
        <f t="shared" si="270"/>
        <v/>
      </c>
      <c r="BE160" s="122" t="str">
        <f t="shared" si="270"/>
        <v/>
      </c>
      <c r="BF160" s="122" t="str">
        <f t="shared" si="270"/>
        <v/>
      </c>
      <c r="BG160" s="10"/>
    </row>
    <row r="161" spans="1:59" x14ac:dyDescent="0.35">
      <c r="A161" s="10"/>
      <c r="F161" s="6"/>
      <c r="I161" s="34"/>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10"/>
    </row>
    <row r="162" spans="1:59" x14ac:dyDescent="0.35">
      <c r="A162" s="10"/>
      <c r="F162" s="6"/>
      <c r="I162" s="34"/>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10"/>
    </row>
    <row r="163" spans="1:59" ht="21.5" thickBot="1" x14ac:dyDescent="0.55000000000000004">
      <c r="A163" s="10"/>
      <c r="B163" s="81" t="s">
        <v>93</v>
      </c>
      <c r="C163" s="40"/>
      <c r="D163" s="41"/>
      <c r="E163" s="41"/>
      <c r="F163" s="165"/>
      <c r="G163" s="174" t="s">
        <v>119</v>
      </c>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c r="AS163" s="41"/>
      <c r="AT163" s="41"/>
      <c r="AU163" s="41"/>
      <c r="AV163" s="41"/>
      <c r="AW163" s="41"/>
      <c r="AX163" s="41"/>
      <c r="AY163" s="41"/>
      <c r="AZ163" s="41"/>
      <c r="BA163" s="41"/>
      <c r="BB163" s="41"/>
      <c r="BC163" s="41"/>
      <c r="BD163" s="41"/>
      <c r="BE163" s="41"/>
      <c r="BF163" s="41"/>
      <c r="BG163" s="10"/>
    </row>
    <row r="164" spans="1:59" ht="18.5" x14ac:dyDescent="0.45">
      <c r="A164" s="10"/>
      <c r="B164" s="544" t="str">
        <f>IF(COUNTIF(B166:H195,"Warning")&gt;0,"Please Correct","Ok")</f>
        <v>Ok</v>
      </c>
      <c r="C164" s="544"/>
      <c r="BG164" s="10"/>
    </row>
    <row r="165" spans="1:59" ht="15" thickBot="1" x14ac:dyDescent="0.4">
      <c r="A165" s="10"/>
      <c r="F165" s="102" t="s">
        <v>71</v>
      </c>
      <c r="H165" s="102"/>
      <c r="I165" s="3">
        <f>+'Input Sheet'!$G$12</f>
        <v>2021</v>
      </c>
      <c r="J165" s="3">
        <f>I165+1</f>
        <v>2022</v>
      </c>
      <c r="K165" s="3">
        <f t="shared" ref="K165:AL165" si="271">J165+1</f>
        <v>2023</v>
      </c>
      <c r="L165" s="3">
        <f t="shared" si="271"/>
        <v>2024</v>
      </c>
      <c r="M165" s="3">
        <f t="shared" si="271"/>
        <v>2025</v>
      </c>
      <c r="N165" s="3">
        <f t="shared" si="271"/>
        <v>2026</v>
      </c>
      <c r="O165" s="3">
        <f t="shared" si="271"/>
        <v>2027</v>
      </c>
      <c r="P165" s="3">
        <f t="shared" si="271"/>
        <v>2028</v>
      </c>
      <c r="Q165" s="3">
        <f t="shared" si="271"/>
        <v>2029</v>
      </c>
      <c r="R165" s="3">
        <f t="shared" si="271"/>
        <v>2030</v>
      </c>
      <c r="S165" s="3">
        <f t="shared" si="271"/>
        <v>2031</v>
      </c>
      <c r="T165" s="3">
        <f t="shared" si="271"/>
        <v>2032</v>
      </c>
      <c r="U165" s="3">
        <f t="shared" si="271"/>
        <v>2033</v>
      </c>
      <c r="V165" s="3">
        <f t="shared" si="271"/>
        <v>2034</v>
      </c>
      <c r="W165" s="3">
        <f t="shared" si="271"/>
        <v>2035</v>
      </c>
      <c r="X165" s="3">
        <f t="shared" si="271"/>
        <v>2036</v>
      </c>
      <c r="Y165" s="3">
        <f t="shared" si="271"/>
        <v>2037</v>
      </c>
      <c r="Z165" s="3">
        <f t="shared" si="271"/>
        <v>2038</v>
      </c>
      <c r="AA165" s="3">
        <f t="shared" si="271"/>
        <v>2039</v>
      </c>
      <c r="AB165" s="3">
        <f t="shared" si="271"/>
        <v>2040</v>
      </c>
      <c r="AC165" s="3">
        <f t="shared" si="271"/>
        <v>2041</v>
      </c>
      <c r="AD165" s="3">
        <f t="shared" si="271"/>
        <v>2042</v>
      </c>
      <c r="AE165" s="3">
        <f t="shared" si="271"/>
        <v>2043</v>
      </c>
      <c r="AF165" s="3">
        <f t="shared" si="271"/>
        <v>2044</v>
      </c>
      <c r="AG165" s="3">
        <f t="shared" si="271"/>
        <v>2045</v>
      </c>
      <c r="AH165" s="3">
        <f t="shared" si="271"/>
        <v>2046</v>
      </c>
      <c r="AI165" s="3">
        <f t="shared" si="271"/>
        <v>2047</v>
      </c>
      <c r="AJ165" s="3">
        <f t="shared" si="271"/>
        <v>2048</v>
      </c>
      <c r="AK165" s="3">
        <f t="shared" si="271"/>
        <v>2049</v>
      </c>
      <c r="AL165" s="3">
        <f t="shared" si="271"/>
        <v>2050</v>
      </c>
      <c r="AM165" s="3">
        <f t="shared" ref="AM165" si="272">AL165+1</f>
        <v>2051</v>
      </c>
      <c r="AN165" s="3">
        <f t="shared" ref="AN165" si="273">AM165+1</f>
        <v>2052</v>
      </c>
      <c r="AO165" s="3">
        <f t="shared" ref="AO165" si="274">AN165+1</f>
        <v>2053</v>
      </c>
      <c r="AP165" s="3">
        <f t="shared" ref="AP165" si="275">AO165+1</f>
        <v>2054</v>
      </c>
      <c r="AQ165" s="3">
        <f t="shared" ref="AQ165" si="276">AP165+1</f>
        <v>2055</v>
      </c>
      <c r="AR165" s="3">
        <f t="shared" ref="AR165" si="277">AQ165+1</f>
        <v>2056</v>
      </c>
      <c r="AS165" s="3">
        <f t="shared" ref="AS165" si="278">AR165+1</f>
        <v>2057</v>
      </c>
      <c r="AT165" s="3">
        <f t="shared" ref="AT165" si="279">AS165+1</f>
        <v>2058</v>
      </c>
      <c r="AU165" s="3">
        <f t="shared" ref="AU165" si="280">AT165+1</f>
        <v>2059</v>
      </c>
      <c r="AV165" s="3">
        <f t="shared" ref="AV165" si="281">AU165+1</f>
        <v>2060</v>
      </c>
      <c r="AW165" s="3">
        <f t="shared" ref="AW165" si="282">AV165+1</f>
        <v>2061</v>
      </c>
      <c r="AX165" s="3">
        <f t="shared" ref="AX165" si="283">AW165+1</f>
        <v>2062</v>
      </c>
      <c r="AY165" s="3">
        <f t="shared" ref="AY165" si="284">AX165+1</f>
        <v>2063</v>
      </c>
      <c r="AZ165" s="3">
        <f t="shared" ref="AZ165" si="285">AY165+1</f>
        <v>2064</v>
      </c>
      <c r="BA165" s="3">
        <f t="shared" ref="BA165" si="286">AZ165+1</f>
        <v>2065</v>
      </c>
      <c r="BB165" s="3">
        <f t="shared" ref="BB165" si="287">BA165+1</f>
        <v>2066</v>
      </c>
      <c r="BC165" s="3">
        <f t="shared" ref="BC165" si="288">BB165+1</f>
        <v>2067</v>
      </c>
      <c r="BD165" s="3">
        <f t="shared" ref="BD165" si="289">BC165+1</f>
        <v>2068</v>
      </c>
      <c r="BE165" s="3">
        <f t="shared" ref="BE165" si="290">BD165+1</f>
        <v>2069</v>
      </c>
      <c r="BF165" s="3">
        <f t="shared" ref="BF165" si="291">BE165+1</f>
        <v>2070</v>
      </c>
      <c r="BG165" s="10"/>
    </row>
    <row r="166" spans="1:59" ht="15" thickBot="1" x14ac:dyDescent="0.4">
      <c r="A166" s="10"/>
      <c r="B166" s="2" t="str">
        <f>IF(ISNUMBER(F166),"Warning","")</f>
        <v/>
      </c>
      <c r="C166" s="518" t="s">
        <v>354</v>
      </c>
      <c r="D166" s="519"/>
      <c r="E166" s="614"/>
      <c r="F166" s="300" t="s">
        <v>364</v>
      </c>
      <c r="H166" s="210" t="str">
        <f>IF(OR(COUNTIF(I166:BF166,"&lt;0")&gt;0,COUNTIF(I166:BF166,"*")&gt;0),"Warning","Quantity")</f>
        <v>Quantity</v>
      </c>
      <c r="I166" s="291"/>
      <c r="J166" s="262"/>
      <c r="K166" s="262">
        <v>25167.30160895321</v>
      </c>
      <c r="L166" s="262">
        <v>99549.736515953133</v>
      </c>
      <c r="M166" s="262">
        <v>118752.80752214557</v>
      </c>
      <c r="N166" s="262">
        <v>131712.72923581806</v>
      </c>
      <c r="O166" s="262">
        <v>132641.27379334476</v>
      </c>
      <c r="P166" s="262">
        <v>133483.56271160601</v>
      </c>
      <c r="Q166" s="262">
        <v>134217.38810738479</v>
      </c>
      <c r="R166" s="262">
        <v>134951.2135031638</v>
      </c>
      <c r="S166" s="262">
        <v>134418.05689583166</v>
      </c>
      <c r="T166" s="262">
        <v>133884.9002884994</v>
      </c>
      <c r="U166" s="262">
        <v>133315.26105732814</v>
      </c>
      <c r="V166" s="262">
        <v>132759.20587548075</v>
      </c>
      <c r="W166" s="262">
        <v>132252.28307617374</v>
      </c>
      <c r="X166" s="262">
        <v>132160.04640331483</v>
      </c>
      <c r="Y166" s="262">
        <v>132070.00476591248</v>
      </c>
      <c r="Z166" s="262">
        <v>131981.60940510247</v>
      </c>
      <c r="AA166" s="262">
        <v>131894.44875173658</v>
      </c>
      <c r="AB166" s="262">
        <v>131799.87985370524</v>
      </c>
      <c r="AC166" s="262">
        <v>131781.61027393866</v>
      </c>
      <c r="AD166" s="262">
        <v>131763.36746245716</v>
      </c>
      <c r="AE166" s="262">
        <v>131745.14472718947</v>
      </c>
      <c r="AF166" s="262">
        <v>131726.93704908216</v>
      </c>
      <c r="AG166" s="262">
        <v>131708.63902801255</v>
      </c>
      <c r="AH166" s="262">
        <v>131719.50258818135</v>
      </c>
      <c r="AI166" s="262">
        <v>131730.70651909476</v>
      </c>
      <c r="AJ166" s="262">
        <v>131742.16572806684</v>
      </c>
      <c r="AK166" s="262">
        <v>131753.81639558281</v>
      </c>
      <c r="AL166" s="262">
        <v>131764.31831183514</v>
      </c>
      <c r="AM166" s="262"/>
      <c r="AN166" s="262"/>
      <c r="AO166" s="262"/>
      <c r="AP166" s="262"/>
      <c r="AQ166" s="262"/>
      <c r="AR166" s="262"/>
      <c r="AS166" s="262"/>
      <c r="AT166" s="262"/>
      <c r="AU166" s="262"/>
      <c r="AV166" s="262"/>
      <c r="AW166" s="262"/>
      <c r="AX166" s="262"/>
      <c r="AY166" s="262"/>
      <c r="AZ166" s="262"/>
      <c r="BA166" s="262"/>
      <c r="BB166" s="262"/>
      <c r="BC166" s="262"/>
      <c r="BD166" s="262"/>
      <c r="BE166" s="262"/>
      <c r="BF166" s="262"/>
      <c r="BG166" s="10"/>
    </row>
    <row r="167" spans="1:59" ht="15" thickBot="1" x14ac:dyDescent="0.4">
      <c r="A167" s="10"/>
      <c r="C167" s="209"/>
      <c r="D167" s="209"/>
      <c r="E167" s="209"/>
      <c r="F167" s="208"/>
      <c r="H167" s="210" t="str">
        <f>IF(OR(COUNT(I167:BF167)&lt;COUNT(I166:BF166),COUNTIF(I167:BF167,"*")&gt;0),"Warning","Unit value")</f>
        <v>Unit value</v>
      </c>
      <c r="I167" s="292"/>
      <c r="J167" s="293"/>
      <c r="K167" s="293">
        <v>8.7995197019440869</v>
      </c>
      <c r="L167" s="293">
        <v>9.0829732019447196</v>
      </c>
      <c r="M167" s="293">
        <v>9.0228977550226741</v>
      </c>
      <c r="N167" s="293">
        <v>9.0548068741510157</v>
      </c>
      <c r="O167" s="293">
        <v>9.196920113621486</v>
      </c>
      <c r="P167" s="293">
        <v>9.3339719797007064</v>
      </c>
      <c r="Q167" s="293">
        <v>9.4646681594700528</v>
      </c>
      <c r="R167" s="293">
        <v>9.5928803429867369</v>
      </c>
      <c r="S167" s="293">
        <v>9.7318102797466643</v>
      </c>
      <c r="T167" s="293">
        <v>9.858793197454272</v>
      </c>
      <c r="U167" s="293">
        <v>9.9727647146031622</v>
      </c>
      <c r="V167" s="293">
        <v>10.075899222723606</v>
      </c>
      <c r="W167" s="293">
        <v>10.163865375452117</v>
      </c>
      <c r="X167" s="293">
        <v>10.234723826061972</v>
      </c>
      <c r="Y167" s="293">
        <v>10.303916640623351</v>
      </c>
      <c r="Z167" s="293">
        <v>10.368932433970176</v>
      </c>
      <c r="AA167" s="293">
        <v>10.423248429696176</v>
      </c>
      <c r="AB167" s="293">
        <v>10.469022901344113</v>
      </c>
      <c r="AC167" s="293">
        <v>10.51186498568206</v>
      </c>
      <c r="AD167" s="293">
        <v>10.554713706341321</v>
      </c>
      <c r="AE167" s="293">
        <v>10.595657680852788</v>
      </c>
      <c r="AF167" s="293">
        <v>10.632809288726543</v>
      </c>
      <c r="AG167" s="293">
        <v>10.669967838738188</v>
      </c>
      <c r="AH167" s="293">
        <v>10.706535909323611</v>
      </c>
      <c r="AI167" s="293">
        <v>10.743102421490489</v>
      </c>
      <c r="AJ167" s="293">
        <v>10.778712146171745</v>
      </c>
      <c r="AK167" s="293">
        <v>10.810101414730074</v>
      </c>
      <c r="AL167" s="293">
        <v>10.841497456685891</v>
      </c>
      <c r="AM167" s="293"/>
      <c r="AN167" s="293"/>
      <c r="AO167" s="293"/>
      <c r="AP167" s="293"/>
      <c r="AQ167" s="293"/>
      <c r="AR167" s="293"/>
      <c r="AS167" s="293"/>
      <c r="AT167" s="293"/>
      <c r="AU167" s="293"/>
      <c r="AV167" s="293"/>
      <c r="AW167" s="293"/>
      <c r="AX167" s="293"/>
      <c r="AY167" s="293"/>
      <c r="AZ167" s="293"/>
      <c r="BA167" s="293"/>
      <c r="BB167" s="293"/>
      <c r="BC167" s="293"/>
      <c r="BD167" s="293"/>
      <c r="BE167" s="293"/>
      <c r="BF167" s="293"/>
      <c r="BG167" s="10"/>
    </row>
    <row r="168" spans="1:59" ht="15" thickBot="1" x14ac:dyDescent="0.4">
      <c r="A168" s="10"/>
      <c r="B168" s="2" t="str">
        <f>IF(ISNUMBER(F168),"Warning","")</f>
        <v/>
      </c>
      <c r="C168" s="518" t="s">
        <v>365</v>
      </c>
      <c r="D168" s="519"/>
      <c r="E168" s="519"/>
      <c r="F168" s="300" t="s">
        <v>366</v>
      </c>
      <c r="H168" s="210" t="str">
        <f>IF(OR(COUNTIF(I168:BF168,"&lt;0")&gt;0,COUNTIF(I168:BF168,"*")&gt;0),"Warning","Quantity")</f>
        <v>Quantity</v>
      </c>
      <c r="I168" s="294"/>
      <c r="J168" s="265"/>
      <c r="K168" s="265">
        <v>167761.36477360013</v>
      </c>
      <c r="L168" s="265">
        <v>562586.48239127896</v>
      </c>
      <c r="M168" s="265">
        <v>566236.50117571151</v>
      </c>
      <c r="N168" s="265">
        <v>569307.54632448393</v>
      </c>
      <c r="O168" s="265">
        <v>570381.42121083452</v>
      </c>
      <c r="P168" s="265">
        <v>571439.64271567948</v>
      </c>
      <c r="Q168" s="265">
        <v>572477.65352533979</v>
      </c>
      <c r="R168" s="265">
        <v>573542.30825482123</v>
      </c>
      <c r="S168" s="265">
        <v>574602.5537530724</v>
      </c>
      <c r="T168" s="265">
        <v>575392.13790514576</v>
      </c>
      <c r="U168" s="265">
        <v>576086.47295323922</v>
      </c>
      <c r="V168" s="265">
        <v>576450.38165972638</v>
      </c>
      <c r="W168" s="265">
        <v>576706.19369893428</v>
      </c>
      <c r="X168" s="265">
        <v>576928.75461341057</v>
      </c>
      <c r="Y168" s="265">
        <v>577134.88418771327</v>
      </c>
      <c r="Z168" s="265">
        <v>577324.42128809378</v>
      </c>
      <c r="AA168" s="265">
        <v>577479.93738252821</v>
      </c>
      <c r="AB168" s="265">
        <v>577618.49514991092</v>
      </c>
      <c r="AC168" s="265">
        <v>577739.98370759585</v>
      </c>
      <c r="AD168" s="265">
        <v>577861.69197626621</v>
      </c>
      <c r="AE168" s="265">
        <v>577983.62040644092</v>
      </c>
      <c r="AF168" s="265">
        <v>578088.31958626665</v>
      </c>
      <c r="AG168" s="265">
        <v>578193.18118144514</v>
      </c>
      <c r="AH168" s="265">
        <v>578298.20547745004</v>
      </c>
      <c r="AI168" s="265">
        <v>578403.39276026166</v>
      </c>
      <c r="AJ168" s="265">
        <v>578508.74331636785</v>
      </c>
      <c r="AK168" s="265">
        <v>578596.67174669809</v>
      </c>
      <c r="AL168" s="265">
        <v>578684.71396021952</v>
      </c>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10"/>
    </row>
    <row r="169" spans="1:59" ht="15" thickBot="1" x14ac:dyDescent="0.4">
      <c r="A169" s="10"/>
      <c r="C169" s="207"/>
      <c r="D169" s="207"/>
      <c r="E169" s="207"/>
      <c r="F169" s="208"/>
      <c r="H169" s="210" t="str">
        <f>IF(OR(COUNT(I169:BF169)&lt;COUNT(I168:BF168),COUNTIF(I169:BF169,"*")&gt;0),"Warning","Unit value")</f>
        <v>Unit value</v>
      </c>
      <c r="I169" s="292"/>
      <c r="J169" s="293"/>
      <c r="K169" s="293">
        <v>0.27</v>
      </c>
      <c r="L169" s="293">
        <v>0.27</v>
      </c>
      <c r="M169" s="293">
        <v>0.27</v>
      </c>
      <c r="N169" s="293">
        <v>0.27</v>
      </c>
      <c r="O169" s="293">
        <v>0.27</v>
      </c>
      <c r="P169" s="293">
        <v>0.27</v>
      </c>
      <c r="Q169" s="293">
        <v>0.27</v>
      </c>
      <c r="R169" s="293">
        <v>0.27</v>
      </c>
      <c r="S169" s="293">
        <v>0.27</v>
      </c>
      <c r="T169" s="293">
        <v>0.27</v>
      </c>
      <c r="U169" s="293">
        <v>0.27</v>
      </c>
      <c r="V169" s="293">
        <v>0.27</v>
      </c>
      <c r="W169" s="293">
        <v>0.27</v>
      </c>
      <c r="X169" s="293">
        <v>0.27</v>
      </c>
      <c r="Y169" s="293">
        <v>0.27</v>
      </c>
      <c r="Z169" s="293">
        <v>0.27</v>
      </c>
      <c r="AA169" s="293">
        <v>0.27</v>
      </c>
      <c r="AB169" s="293">
        <v>0.27</v>
      </c>
      <c r="AC169" s="293">
        <v>0.27</v>
      </c>
      <c r="AD169" s="293">
        <v>0.27</v>
      </c>
      <c r="AE169" s="293">
        <v>0.27</v>
      </c>
      <c r="AF169" s="293">
        <v>0.27</v>
      </c>
      <c r="AG169" s="293">
        <v>0.27</v>
      </c>
      <c r="AH169" s="293">
        <v>0.27</v>
      </c>
      <c r="AI169" s="293">
        <v>0.27</v>
      </c>
      <c r="AJ169" s="293">
        <v>0.27</v>
      </c>
      <c r="AK169" s="293">
        <v>0.27</v>
      </c>
      <c r="AL169" s="293">
        <v>0.27</v>
      </c>
      <c r="AM169" s="293"/>
      <c r="AN169" s="293"/>
      <c r="AO169" s="293"/>
      <c r="AP169" s="293"/>
      <c r="AQ169" s="293"/>
      <c r="AR169" s="293"/>
      <c r="AS169" s="293"/>
      <c r="AT169" s="293"/>
      <c r="AU169" s="293"/>
      <c r="AV169" s="293"/>
      <c r="AW169" s="293"/>
      <c r="AX169" s="293"/>
      <c r="AY169" s="293"/>
      <c r="AZ169" s="293"/>
      <c r="BA169" s="293"/>
      <c r="BB169" s="293"/>
      <c r="BC169" s="293"/>
      <c r="BD169" s="293"/>
      <c r="BE169" s="293"/>
      <c r="BF169" s="293"/>
      <c r="BG169" s="10"/>
    </row>
    <row r="170" spans="1:59" ht="15" thickBot="1" x14ac:dyDescent="0.4">
      <c r="A170" s="10"/>
      <c r="B170" s="2" t="str">
        <f>IF(ISNUMBER(F170),"Warning","")</f>
        <v/>
      </c>
      <c r="C170" s="518" t="s">
        <v>355</v>
      </c>
      <c r="D170" s="519"/>
      <c r="E170" s="519"/>
      <c r="F170" s="300" t="s">
        <v>357</v>
      </c>
      <c r="H170" s="210" t="str">
        <f>IF(OR(COUNTIF(I170:BF170,"&lt;0")&gt;0,COUNTIF(I170:BF170,"*")&gt;0),"Warning","Quantity")</f>
        <v>Quantity</v>
      </c>
      <c r="I170" s="294"/>
      <c r="J170" s="265"/>
      <c r="K170" s="265">
        <v>19032.071981591474</v>
      </c>
      <c r="L170" s="265">
        <v>74286.402008978184</v>
      </c>
      <c r="M170" s="265">
        <v>88334.559829022677</v>
      </c>
      <c r="N170" s="265">
        <v>95605.159847238596</v>
      </c>
      <c r="O170" s="265">
        <v>96942.272224033848</v>
      </c>
      <c r="P170" s="265">
        <v>98054.445423174839</v>
      </c>
      <c r="Q170" s="265">
        <v>98054.445423174839</v>
      </c>
      <c r="R170" s="265">
        <v>98054.445423174839</v>
      </c>
      <c r="S170" s="265">
        <v>98054.445423174839</v>
      </c>
      <c r="T170" s="265">
        <v>98054.445423174839</v>
      </c>
      <c r="U170" s="265">
        <v>97977.749068556863</v>
      </c>
      <c r="V170" s="265">
        <v>97660.613172898782</v>
      </c>
      <c r="W170" s="265">
        <v>97343.477277240774</v>
      </c>
      <c r="X170" s="265">
        <v>97437.556877455165</v>
      </c>
      <c r="Y170" s="265">
        <v>97324.36830918015</v>
      </c>
      <c r="Z170" s="265">
        <v>97224.36102630815</v>
      </c>
      <c r="AA170" s="265">
        <v>97134.239707488421</v>
      </c>
      <c r="AB170" s="265">
        <v>96984.80260435502</v>
      </c>
      <c r="AC170" s="265">
        <v>96888.487556618798</v>
      </c>
      <c r="AD170" s="265">
        <v>96790.150963671142</v>
      </c>
      <c r="AE170" s="265">
        <v>96690.298211814865</v>
      </c>
      <c r="AF170" s="265">
        <v>96589.308340777192</v>
      </c>
      <c r="AG170" s="265">
        <v>96495.141184828084</v>
      </c>
      <c r="AH170" s="265">
        <v>96541.9748891708</v>
      </c>
      <c r="AI170" s="265">
        <v>96595.391654070874</v>
      </c>
      <c r="AJ170" s="265">
        <v>96653.745714389108</v>
      </c>
      <c r="AK170" s="265">
        <v>96715.802746270871</v>
      </c>
      <c r="AL170" s="265">
        <v>96755.641948771285</v>
      </c>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10"/>
    </row>
    <row r="171" spans="1:59" ht="15" thickBot="1" x14ac:dyDescent="0.4">
      <c r="A171" s="10"/>
      <c r="C171" s="207"/>
      <c r="D171" s="207"/>
      <c r="E171" s="207"/>
      <c r="F171" s="208"/>
      <c r="H171" s="210" t="str">
        <f>IF(OR(COUNT(I171:BF171)&lt;COUNT(I170:BF170),COUNTIF(I171:BF171,"*")&gt;0),"Warning","Unit value")</f>
        <v>Unit value</v>
      </c>
      <c r="I171" s="292"/>
      <c r="J171" s="293"/>
      <c r="K171" s="293">
        <v>0.5541666666666667</v>
      </c>
      <c r="L171" s="293">
        <v>0.5541666666666667</v>
      </c>
      <c r="M171" s="293">
        <v>0.5541666666666667</v>
      </c>
      <c r="N171" s="293">
        <v>0.5541666666666667</v>
      </c>
      <c r="O171" s="293">
        <v>0.5541666666666667</v>
      </c>
      <c r="P171" s="293">
        <v>0.5541666666666667</v>
      </c>
      <c r="Q171" s="293">
        <v>0.5541666666666667</v>
      </c>
      <c r="R171" s="293">
        <v>0.5541666666666667</v>
      </c>
      <c r="S171" s="293">
        <v>0.5541666666666667</v>
      </c>
      <c r="T171" s="293">
        <v>0.5541666666666667</v>
      </c>
      <c r="U171" s="293">
        <v>0.5541666666666667</v>
      </c>
      <c r="V171" s="293">
        <v>0.5541666666666667</v>
      </c>
      <c r="W171" s="293">
        <v>0.5541666666666667</v>
      </c>
      <c r="X171" s="293">
        <v>0.5541666666666667</v>
      </c>
      <c r="Y171" s="293">
        <v>0.5541666666666667</v>
      </c>
      <c r="Z171" s="293">
        <v>0.5541666666666667</v>
      </c>
      <c r="AA171" s="293">
        <v>0.5541666666666667</v>
      </c>
      <c r="AB171" s="293">
        <v>0.5541666666666667</v>
      </c>
      <c r="AC171" s="293">
        <v>0.5541666666666667</v>
      </c>
      <c r="AD171" s="293">
        <v>0.5541666666666667</v>
      </c>
      <c r="AE171" s="293">
        <v>0.5541666666666667</v>
      </c>
      <c r="AF171" s="293">
        <v>0.5541666666666667</v>
      </c>
      <c r="AG171" s="293">
        <v>0.5541666666666667</v>
      </c>
      <c r="AH171" s="293">
        <v>0.5541666666666667</v>
      </c>
      <c r="AI171" s="293">
        <v>0.5541666666666667</v>
      </c>
      <c r="AJ171" s="293">
        <v>0.5541666666666667</v>
      </c>
      <c r="AK171" s="293">
        <v>0.5541666666666667</v>
      </c>
      <c r="AL171" s="293">
        <v>0.5541666666666667</v>
      </c>
      <c r="AM171" s="293"/>
      <c r="AN171" s="293"/>
      <c r="AO171" s="293"/>
      <c r="AP171" s="293"/>
      <c r="AQ171" s="293"/>
      <c r="AR171" s="293"/>
      <c r="AS171" s="293"/>
      <c r="AT171" s="293"/>
      <c r="AU171" s="293"/>
      <c r="AV171" s="293"/>
      <c r="AW171" s="293"/>
      <c r="AX171" s="293"/>
      <c r="AY171" s="293"/>
      <c r="AZ171" s="293"/>
      <c r="BA171" s="293"/>
      <c r="BB171" s="293"/>
      <c r="BC171" s="293"/>
      <c r="BD171" s="293"/>
      <c r="BE171" s="293"/>
      <c r="BF171" s="293"/>
      <c r="BG171" s="10"/>
    </row>
    <row r="172" spans="1:59" ht="15" thickBot="1" x14ac:dyDescent="0.4">
      <c r="A172" s="10"/>
      <c r="B172" s="2" t="str">
        <f>IF(ISNUMBER(F172),"Warning","")</f>
        <v/>
      </c>
      <c r="C172" s="518" t="s">
        <v>356</v>
      </c>
      <c r="D172" s="519"/>
      <c r="E172" s="519"/>
      <c r="F172" s="300" t="s">
        <v>357</v>
      </c>
      <c r="H172" s="210" t="str">
        <f>IF(OR(COUNTIF(I172:BF172,"&lt;0")&gt;0,COUNTIF(I172:BF172,"*")&gt;0),"Warning","Quantity")</f>
        <v>Quantity</v>
      </c>
      <c r="I172" s="264"/>
      <c r="J172" s="265"/>
      <c r="K172" s="265">
        <v>127780.05149607026</v>
      </c>
      <c r="L172" s="265">
        <v>537638.92733290652</v>
      </c>
      <c r="M172" s="265">
        <v>562472.64828284283</v>
      </c>
      <c r="N172" s="265">
        <v>574725.09620978625</v>
      </c>
      <c r="O172" s="265">
        <v>578560.34713468165</v>
      </c>
      <c r="P172" s="265">
        <v>580132.48315405962</v>
      </c>
      <c r="Q172" s="265">
        <v>580132.48315405578</v>
      </c>
      <c r="R172" s="265">
        <v>580132.48315405962</v>
      </c>
      <c r="S172" s="265">
        <v>580132.48315405857</v>
      </c>
      <c r="T172" s="265">
        <v>580132.48315405473</v>
      </c>
      <c r="U172" s="265">
        <v>580024.06739494274</v>
      </c>
      <c r="V172" s="265">
        <v>579575.77322188858</v>
      </c>
      <c r="W172" s="265">
        <v>579127.47904883546</v>
      </c>
      <c r="X172" s="265">
        <v>579260.46726352943</v>
      </c>
      <c r="Y172" s="265">
        <v>579100.46716165706</v>
      </c>
      <c r="Z172" s="265">
        <v>578959.09974539082</v>
      </c>
      <c r="AA172" s="265">
        <v>578831.70684332866</v>
      </c>
      <c r="AB172" s="265">
        <v>578620.46685602504</v>
      </c>
      <c r="AC172" s="265">
        <v>578484.31867706252</v>
      </c>
      <c r="AD172" s="265">
        <v>578345.31289998</v>
      </c>
      <c r="AE172" s="265">
        <v>578204.1639243057</v>
      </c>
      <c r="AF172" s="265">
        <v>578061.40754968836</v>
      </c>
      <c r="AG172" s="265">
        <v>577928.29556872428</v>
      </c>
      <c r="AH172" s="265">
        <v>577994.49834503583</v>
      </c>
      <c r="AI172" s="265">
        <v>578070.00674624741</v>
      </c>
      <c r="AJ172" s="265">
        <v>578152.49436614162</v>
      </c>
      <c r="AK172" s="265">
        <v>578240.21640004078</v>
      </c>
      <c r="AL172" s="265">
        <v>578296.53194988729</v>
      </c>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10"/>
    </row>
    <row r="173" spans="1:59" ht="15" thickBot="1" x14ac:dyDescent="0.4">
      <c r="A173" s="10"/>
      <c r="C173" s="207"/>
      <c r="D173" s="207"/>
      <c r="E173" s="207"/>
      <c r="F173" s="208"/>
      <c r="H173" s="210" t="str">
        <f>IF(OR(COUNT(I173:BF173)&lt;COUNT(I172:BF172),COUNTIF(I173:BF173,"*")&gt;0),"Warning","Unit value")</f>
        <v>Unit value</v>
      </c>
      <c r="I173" s="292"/>
      <c r="J173" s="293"/>
      <c r="K173" s="293">
        <v>0.51583333333333337</v>
      </c>
      <c r="L173" s="293">
        <v>0.51583333333333337</v>
      </c>
      <c r="M173" s="293">
        <v>0.51583333333333337</v>
      </c>
      <c r="N173" s="293">
        <v>0.51583333333333337</v>
      </c>
      <c r="O173" s="293">
        <v>0.51583333333333337</v>
      </c>
      <c r="P173" s="293">
        <v>0.51583333333333337</v>
      </c>
      <c r="Q173" s="293">
        <v>0.51583333333333337</v>
      </c>
      <c r="R173" s="293">
        <v>0.51583333333333337</v>
      </c>
      <c r="S173" s="293">
        <v>0.51583333333333337</v>
      </c>
      <c r="T173" s="293">
        <v>0.51583333333333337</v>
      </c>
      <c r="U173" s="293">
        <v>0.51583333333333337</v>
      </c>
      <c r="V173" s="293">
        <v>0.51583333333333337</v>
      </c>
      <c r="W173" s="293">
        <v>0.51583333333333337</v>
      </c>
      <c r="X173" s="293">
        <v>0.51583333333333337</v>
      </c>
      <c r="Y173" s="293">
        <v>0.51583333333333337</v>
      </c>
      <c r="Z173" s="293">
        <v>0.51583333333333337</v>
      </c>
      <c r="AA173" s="293">
        <v>0.51583333333333337</v>
      </c>
      <c r="AB173" s="293">
        <v>0.51583333333333337</v>
      </c>
      <c r="AC173" s="293">
        <v>0.51583333333333337</v>
      </c>
      <c r="AD173" s="293">
        <v>0.51583333333333337</v>
      </c>
      <c r="AE173" s="293">
        <v>0.51583333333333337</v>
      </c>
      <c r="AF173" s="293">
        <v>0.51583333333333337</v>
      </c>
      <c r="AG173" s="293">
        <v>0.51583333333333337</v>
      </c>
      <c r="AH173" s="293">
        <v>0.51583333333333337</v>
      </c>
      <c r="AI173" s="293">
        <v>0.51583333333333337</v>
      </c>
      <c r="AJ173" s="293">
        <v>0.51583333333333337</v>
      </c>
      <c r="AK173" s="293">
        <v>0.51583333333333337</v>
      </c>
      <c r="AL173" s="293">
        <v>0.51583333333333337</v>
      </c>
      <c r="AM173" s="293"/>
      <c r="AN173" s="293"/>
      <c r="AO173" s="293"/>
      <c r="AP173" s="293"/>
      <c r="AQ173" s="293"/>
      <c r="AR173" s="293"/>
      <c r="AS173" s="293"/>
      <c r="AT173" s="293"/>
      <c r="AU173" s="293"/>
      <c r="AV173" s="293"/>
      <c r="AW173" s="293"/>
      <c r="AX173" s="293"/>
      <c r="AY173" s="293"/>
      <c r="AZ173" s="293"/>
      <c r="BA173" s="293"/>
      <c r="BB173" s="293"/>
      <c r="BC173" s="293"/>
      <c r="BD173" s="293"/>
      <c r="BE173" s="293"/>
      <c r="BF173" s="293"/>
      <c r="BG173" s="10"/>
    </row>
    <row r="174" spans="1:59" ht="15" thickBot="1" x14ac:dyDescent="0.4">
      <c r="A174" s="10"/>
      <c r="B174" s="2" t="str">
        <f>IF(ISNUMBER(F174),"Warning","")</f>
        <v/>
      </c>
      <c r="C174" s="518" t="s">
        <v>352</v>
      </c>
      <c r="D174" s="519"/>
      <c r="E174" s="519"/>
      <c r="F174" s="300" t="s">
        <v>367</v>
      </c>
      <c r="H174" s="210" t="str">
        <f>IF(OR(COUNTIF(I174:BF174,"&lt;0")&gt;0,COUNTIF(I174:BF174,"*")&gt;0),"Warning","Quantity")</f>
        <v>Quantity</v>
      </c>
      <c r="I174" s="264"/>
      <c r="J174" s="265"/>
      <c r="K174" s="265">
        <v>685884.22623550496</v>
      </c>
      <c r="L174" s="265">
        <v>2751084.2919743224</v>
      </c>
      <c r="M174" s="265">
        <v>3125256.4139798912</v>
      </c>
      <c r="N174" s="265">
        <v>3317767.4867547406</v>
      </c>
      <c r="O174" s="265">
        <v>3356179.0677718231</v>
      </c>
      <c r="P174" s="265">
        <v>3385052.8681184547</v>
      </c>
      <c r="Q174" s="265">
        <v>3385052.8681184473</v>
      </c>
      <c r="R174" s="265">
        <v>3385052.8681184547</v>
      </c>
      <c r="S174" s="265">
        <v>3385052.8681184528</v>
      </c>
      <c r="T174" s="265">
        <v>3385052.8681184454</v>
      </c>
      <c r="U174" s="265">
        <v>3383061.7077198112</v>
      </c>
      <c r="V174" s="265">
        <v>3374828.3511337559</v>
      </c>
      <c r="W174" s="265">
        <v>3366594.9945477038</v>
      </c>
      <c r="X174" s="265">
        <v>3369037.4518874213</v>
      </c>
      <c r="Y174" s="265">
        <v>3366098.8950831303</v>
      </c>
      <c r="Z174" s="265">
        <v>3363502.5455927048</v>
      </c>
      <c r="AA174" s="265">
        <v>3361162.8515876755</v>
      </c>
      <c r="AB174" s="265">
        <v>3357283.2246702295</v>
      </c>
      <c r="AC174" s="265">
        <v>3354782.7315268414</v>
      </c>
      <c r="AD174" s="265">
        <v>3352229.7558268933</v>
      </c>
      <c r="AE174" s="265">
        <v>3349637.4182095206</v>
      </c>
      <c r="AF174" s="265">
        <v>3347015.5591540816</v>
      </c>
      <c r="AG174" s="265">
        <v>3344570.8287270311</v>
      </c>
      <c r="AH174" s="265">
        <v>3345786.706820243</v>
      </c>
      <c r="AI174" s="265">
        <v>3347173.4917257577</v>
      </c>
      <c r="AJ174" s="265">
        <v>3348688.4567405176</v>
      </c>
      <c r="AK174" s="265">
        <v>3350299.5568371951</v>
      </c>
      <c r="AL174" s="265">
        <v>3351333.8464423162</v>
      </c>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10"/>
    </row>
    <row r="175" spans="1:59" ht="15" thickBot="1" x14ac:dyDescent="0.4">
      <c r="A175" s="10"/>
      <c r="C175" s="207"/>
      <c r="D175" s="207"/>
      <c r="E175" s="207"/>
      <c r="F175" s="208"/>
      <c r="H175" s="210" t="str">
        <f>IF(OR(COUNT(I175:BF175)&lt;COUNT(I174:BF174),COUNTIF(I175:BF175,"*")&gt;0),"Warning","Unit value")</f>
        <v>Unit value</v>
      </c>
      <c r="I175" s="292"/>
      <c r="J175" s="293"/>
      <c r="K175" s="293">
        <v>0.41066162628777647</v>
      </c>
      <c r="L175" s="293">
        <v>0.42792500348507678</v>
      </c>
      <c r="M175" s="293">
        <v>0.39870308825629813</v>
      </c>
      <c r="N175" s="293">
        <v>0.38593744649269474</v>
      </c>
      <c r="O175" s="293">
        <v>0.38434914338835247</v>
      </c>
      <c r="P175" s="293">
        <v>0.38244662108793875</v>
      </c>
      <c r="Q175" s="293">
        <v>0.38244662108793742</v>
      </c>
      <c r="R175" s="293">
        <v>0.38244662108793875</v>
      </c>
      <c r="S175" s="293">
        <v>0.38244662108793837</v>
      </c>
      <c r="T175" s="293">
        <v>0.38244662108793692</v>
      </c>
      <c r="U175" s="293">
        <v>0.38257677800644263</v>
      </c>
      <c r="V175" s="293">
        <v>0.38311660140369552</v>
      </c>
      <c r="W175" s="293">
        <v>0.38365906518895515</v>
      </c>
      <c r="X175" s="293">
        <v>0.38349786458594692</v>
      </c>
      <c r="Y175" s="293">
        <v>0.38369183601592588</v>
      </c>
      <c r="Z175" s="293">
        <v>0.38386350067961322</v>
      </c>
      <c r="AA175" s="293">
        <v>0.38401842305020512</v>
      </c>
      <c r="AB175" s="293">
        <v>0.38427578765341713</v>
      </c>
      <c r="AC175" s="293">
        <v>0.38444197948569331</v>
      </c>
      <c r="AD175" s="293">
        <v>0.38461191529052785</v>
      </c>
      <c r="AE175" s="293">
        <v>0.38478473623455089</v>
      </c>
      <c r="AF175" s="293">
        <v>0.38495979755424609</v>
      </c>
      <c r="AG175" s="293">
        <v>0.38512327928852741</v>
      </c>
      <c r="AH175" s="293">
        <v>0.38504194235930483</v>
      </c>
      <c r="AI175" s="293">
        <v>0.3849492446465429</v>
      </c>
      <c r="AJ175" s="293">
        <v>0.38484806666236493</v>
      </c>
      <c r="AK175" s="293">
        <v>0.38474056862728856</v>
      </c>
      <c r="AL175" s="293">
        <v>0.38467161180900361</v>
      </c>
      <c r="AM175" s="293"/>
      <c r="AN175" s="293"/>
      <c r="AO175" s="293"/>
      <c r="AP175" s="293"/>
      <c r="AQ175" s="293"/>
      <c r="AR175" s="293"/>
      <c r="AS175" s="293"/>
      <c r="AT175" s="293"/>
      <c r="AU175" s="293"/>
      <c r="AV175" s="293"/>
      <c r="AW175" s="293"/>
      <c r="AX175" s="293"/>
      <c r="AY175" s="293"/>
      <c r="AZ175" s="293"/>
      <c r="BA175" s="293"/>
      <c r="BB175" s="293"/>
      <c r="BC175" s="293"/>
      <c r="BD175" s="293"/>
      <c r="BE175" s="293"/>
      <c r="BF175" s="293"/>
      <c r="BG175" s="10"/>
    </row>
    <row r="176" spans="1:59" ht="15" thickBot="1" x14ac:dyDescent="0.4">
      <c r="A176" s="10"/>
      <c r="B176" s="2" t="str">
        <f>IF(ISNUMBER(F176),"Warning","")</f>
        <v/>
      </c>
      <c r="C176" s="518" t="s">
        <v>353</v>
      </c>
      <c r="D176" s="519"/>
      <c r="E176" s="519"/>
      <c r="F176" s="300" t="s">
        <v>368</v>
      </c>
      <c r="H176" s="210" t="str">
        <f>IF(OR(COUNTIF(I176:BF176,"&lt;0")&gt;0,COUNTIF(I176:BF176,"*")&gt;0),"Warning","Quantity")</f>
        <v>Quantity</v>
      </c>
      <c r="I176" s="264"/>
      <c r="J176" s="265"/>
      <c r="K176" s="265"/>
      <c r="L176" s="265">
        <v>4354.6527593157662</v>
      </c>
      <c r="M176" s="265">
        <v>4359.3656514117029</v>
      </c>
      <c r="N176" s="265">
        <v>4361.1947476058122</v>
      </c>
      <c r="O176" s="265">
        <v>4362.9959084547154</v>
      </c>
      <c r="P176" s="265">
        <v>4362.9959084547008</v>
      </c>
      <c r="Q176" s="265">
        <v>4362.9959084547154</v>
      </c>
      <c r="R176" s="265">
        <v>4362.9959084547154</v>
      </c>
      <c r="S176" s="265">
        <v>4362.9959084547154</v>
      </c>
      <c r="T176" s="265">
        <v>4362.9959084547008</v>
      </c>
      <c r="U176" s="265">
        <v>4362.9959084547008</v>
      </c>
      <c r="V176" s="265">
        <v>4362.9959084547008</v>
      </c>
      <c r="W176" s="265">
        <v>4362.9959084546863</v>
      </c>
      <c r="X176" s="265">
        <v>4362.9959084547008</v>
      </c>
      <c r="Y176" s="265">
        <v>4362.9959084546863</v>
      </c>
      <c r="Z176" s="265">
        <v>4362.9959084547154</v>
      </c>
      <c r="AA176" s="265">
        <v>4362.9959084547154</v>
      </c>
      <c r="AB176" s="265">
        <v>4362.9959084547008</v>
      </c>
      <c r="AC176" s="295">
        <v>4362.9959084547154</v>
      </c>
      <c r="AD176" s="295">
        <v>4362.9959084547154</v>
      </c>
      <c r="AE176" s="295">
        <v>4362.9959084547008</v>
      </c>
      <c r="AF176" s="295">
        <v>4362.9959084547008</v>
      </c>
      <c r="AG176" s="295">
        <v>4362.9959084546717</v>
      </c>
      <c r="AH176" s="295">
        <v>4362.9959084547008</v>
      </c>
      <c r="AI176" s="295">
        <v>4362.9959084546863</v>
      </c>
      <c r="AJ176" s="295">
        <v>4362.9959084546863</v>
      </c>
      <c r="AK176" s="295">
        <v>4362.9959084547008</v>
      </c>
      <c r="AL176" s="295">
        <v>4362.9959084547154</v>
      </c>
      <c r="AM176" s="295"/>
      <c r="AN176" s="295"/>
      <c r="AO176" s="295"/>
      <c r="AP176" s="295"/>
      <c r="AQ176" s="295"/>
      <c r="AR176" s="295"/>
      <c r="AS176" s="295"/>
      <c r="AT176" s="295"/>
      <c r="AU176" s="295"/>
      <c r="AV176" s="295"/>
      <c r="AW176" s="295"/>
      <c r="AX176" s="295"/>
      <c r="AY176" s="295"/>
      <c r="AZ176" s="295"/>
      <c r="BA176" s="295"/>
      <c r="BB176" s="295"/>
      <c r="BC176" s="295"/>
      <c r="BD176" s="295"/>
      <c r="BE176" s="295"/>
      <c r="BF176" s="295"/>
      <c r="BG176" s="10"/>
    </row>
    <row r="177" spans="1:59" ht="15" thickBot="1" x14ac:dyDescent="0.4">
      <c r="A177" s="10"/>
      <c r="C177" s="207"/>
      <c r="D177" s="207"/>
      <c r="E177" s="207"/>
      <c r="F177" s="208"/>
      <c r="H177" s="210" t="str">
        <f>IF(OR(COUNT(I177:BF177)&lt;COUNT(I176:BF176),COUNTIF(I177:BF177,"*")&gt;0),"Warning","Unit value")</f>
        <v>Unit value</v>
      </c>
      <c r="I177" s="292"/>
      <c r="J177" s="293"/>
      <c r="K177" s="293"/>
      <c r="L177" s="293">
        <v>-10.389208364176977</v>
      </c>
      <c r="M177" s="293">
        <v>-10.397017498325013</v>
      </c>
      <c r="N177" s="293">
        <v>-10.400043714739546</v>
      </c>
      <c r="O177" s="293">
        <v>-10.403021232955274</v>
      </c>
      <c r="P177" s="293">
        <v>-10.403021232955249</v>
      </c>
      <c r="Q177" s="293">
        <v>-10.403021232955274</v>
      </c>
      <c r="R177" s="293">
        <v>-10.403021232955274</v>
      </c>
      <c r="S177" s="293">
        <v>-10.403021232955274</v>
      </c>
      <c r="T177" s="293">
        <v>-10.403021232955249</v>
      </c>
      <c r="U177" s="293">
        <v>-10.403021232955249</v>
      </c>
      <c r="V177" s="293">
        <v>-10.403021232955249</v>
      </c>
      <c r="W177" s="293">
        <v>-10.403021232955224</v>
      </c>
      <c r="X177" s="293">
        <v>-10.403021232955249</v>
      </c>
      <c r="Y177" s="293">
        <v>-10.403021232955224</v>
      </c>
      <c r="Z177" s="293">
        <v>-10.403021232955274</v>
      </c>
      <c r="AA177" s="293">
        <v>-10.403021232955274</v>
      </c>
      <c r="AB177" s="293">
        <v>-10.403021232955249</v>
      </c>
      <c r="AC177" s="293">
        <v>-10.403021232955274</v>
      </c>
      <c r="AD177" s="293">
        <v>-10.403021232955274</v>
      </c>
      <c r="AE177" s="293">
        <v>-10.403021232955249</v>
      </c>
      <c r="AF177" s="293">
        <v>-10.403021232955249</v>
      </c>
      <c r="AG177" s="293">
        <v>-10.403021232955201</v>
      </c>
      <c r="AH177" s="293">
        <v>-10.403021232955249</v>
      </c>
      <c r="AI177" s="293">
        <v>-10.403021232955224</v>
      </c>
      <c r="AJ177" s="293">
        <v>-10.403021232955224</v>
      </c>
      <c r="AK177" s="293">
        <v>-10.403021232955249</v>
      </c>
      <c r="AL177" s="293">
        <v>-10.403021232955274</v>
      </c>
      <c r="AM177" s="293"/>
      <c r="AN177" s="293"/>
      <c r="AO177" s="293"/>
      <c r="AP177" s="293"/>
      <c r="AQ177" s="293"/>
      <c r="AR177" s="293"/>
      <c r="AS177" s="293"/>
      <c r="AT177" s="293"/>
      <c r="AU177" s="293"/>
      <c r="AV177" s="293"/>
      <c r="AW177" s="293"/>
      <c r="AX177" s="293"/>
      <c r="AY177" s="293"/>
      <c r="AZ177" s="293"/>
      <c r="BA177" s="293"/>
      <c r="BB177" s="293"/>
      <c r="BC177" s="293"/>
      <c r="BD177" s="293"/>
      <c r="BE177" s="293"/>
      <c r="BF177" s="293"/>
      <c r="BG177" s="10"/>
    </row>
    <row r="178" spans="1:59" ht="15" thickBot="1" x14ac:dyDescent="0.4">
      <c r="A178" s="10"/>
      <c r="B178" s="2" t="str">
        <f>IF(ISNUMBER(F178),"Warning","")</f>
        <v/>
      </c>
      <c r="C178" s="518" t="s">
        <v>346</v>
      </c>
      <c r="D178" s="519"/>
      <c r="E178" s="614"/>
      <c r="F178" s="300" t="s">
        <v>367</v>
      </c>
      <c r="H178" s="210" t="str">
        <f>IF(OR(COUNTIF(I178:BF178,"&lt;0")&gt;0,COUNTIF(I178:BF178,"*")&gt;0),"Warning","Quantity")</f>
        <v>Quantity</v>
      </c>
      <c r="I178" s="296"/>
      <c r="J178" s="295"/>
      <c r="K178" s="295">
        <v>685884.22623550496</v>
      </c>
      <c r="L178" s="295">
        <v>2746729.6392150065</v>
      </c>
      <c r="M178" s="295">
        <v>3120897.0483284793</v>
      </c>
      <c r="N178" s="295">
        <v>3313406.2920071348</v>
      </c>
      <c r="O178" s="295">
        <v>3351816.0718633677</v>
      </c>
      <c r="P178" s="295">
        <v>3380689.8722099997</v>
      </c>
      <c r="Q178" s="295">
        <v>3380689.8722099923</v>
      </c>
      <c r="R178" s="295">
        <v>3380689.8722099997</v>
      </c>
      <c r="S178" s="295">
        <v>3380689.8722099974</v>
      </c>
      <c r="T178" s="295">
        <v>3380689.8722099904</v>
      </c>
      <c r="U178" s="295">
        <v>3378698.7118113562</v>
      </c>
      <c r="V178" s="295">
        <v>3370465.3552253009</v>
      </c>
      <c r="W178" s="295">
        <v>3362231.9986392488</v>
      </c>
      <c r="X178" s="295">
        <v>3364674.4559789659</v>
      </c>
      <c r="Y178" s="295">
        <v>3361735.8991746753</v>
      </c>
      <c r="Z178" s="295">
        <v>3359139.5496842498</v>
      </c>
      <c r="AA178" s="295">
        <v>3356799.8556792205</v>
      </c>
      <c r="AB178" s="295">
        <v>3352920.2287617745</v>
      </c>
      <c r="AC178" s="295">
        <v>3350419.7356183864</v>
      </c>
      <c r="AD178" s="295">
        <v>3347866.7599184387</v>
      </c>
      <c r="AE178" s="295">
        <v>3345274.4223010656</v>
      </c>
      <c r="AF178" s="295">
        <v>3342652.5632456266</v>
      </c>
      <c r="AG178" s="295">
        <v>3340207.8328185761</v>
      </c>
      <c r="AH178" s="295">
        <v>3341423.7109117885</v>
      </c>
      <c r="AI178" s="295">
        <v>3342810.4958173027</v>
      </c>
      <c r="AJ178" s="295">
        <v>3344325.4608320626</v>
      </c>
      <c r="AK178" s="295">
        <v>3345936.5609287401</v>
      </c>
      <c r="AL178" s="295">
        <v>3346970.8505338612</v>
      </c>
      <c r="AM178" s="295"/>
      <c r="AN178" s="295"/>
      <c r="AO178" s="295"/>
      <c r="AP178" s="295"/>
      <c r="AQ178" s="295"/>
      <c r="AR178" s="295"/>
      <c r="AS178" s="295"/>
      <c r="AT178" s="295"/>
      <c r="AU178" s="295"/>
      <c r="AV178" s="295"/>
      <c r="AW178" s="295"/>
      <c r="AX178" s="295"/>
      <c r="AY178" s="295"/>
      <c r="AZ178" s="295"/>
      <c r="BA178" s="295"/>
      <c r="BB178" s="295"/>
      <c r="BC178" s="295"/>
      <c r="BD178" s="295"/>
      <c r="BE178" s="295"/>
      <c r="BF178" s="295"/>
      <c r="BG178" s="10"/>
    </row>
    <row r="179" spans="1:59" ht="15" thickBot="1" x14ac:dyDescent="0.4">
      <c r="A179" s="10"/>
      <c r="C179" s="207"/>
      <c r="D179" s="207"/>
      <c r="E179" s="207"/>
      <c r="F179" s="208"/>
      <c r="H179" s="210" t="str">
        <f>IF(OR(COUNT(I179:BF179)&lt;COUNT(I178:BF178),COUNTIF(I179:BF179,"*")&gt;0),"Warning","Unit value")</f>
        <v>Unit value</v>
      </c>
      <c r="I179" s="292"/>
      <c r="J179" s="293"/>
      <c r="K179" s="293">
        <v>7.7947456961002193E-2</v>
      </c>
      <c r="L179" s="293">
        <v>7.9817718077181188E-2</v>
      </c>
      <c r="M179" s="293">
        <v>8.147907161561771E-2</v>
      </c>
      <c r="N179" s="293">
        <v>8.3127202261265909E-2</v>
      </c>
      <c r="O179" s="293">
        <v>8.4754938602025626E-2</v>
      </c>
      <c r="P179" s="293">
        <v>8.635608824234936E-2</v>
      </c>
      <c r="Q179" s="293">
        <v>8.7928680284733732E-2</v>
      </c>
      <c r="R179" s="293">
        <v>8.9467600886437793E-2</v>
      </c>
      <c r="S179" s="293">
        <v>9.0907890067580099E-2</v>
      </c>
      <c r="T179" s="293">
        <v>9.2181089222698478E-2</v>
      </c>
      <c r="U179" s="293">
        <v>9.3342777447483635E-2</v>
      </c>
      <c r="V179" s="293">
        <v>9.4323375936198398E-2</v>
      </c>
      <c r="W179" s="293">
        <v>9.5182162982447707E-2</v>
      </c>
      <c r="X179" s="293">
        <v>9.5981738971884403E-2</v>
      </c>
      <c r="Y179" s="293">
        <v>9.6720945151700849E-2</v>
      </c>
      <c r="Z179" s="293">
        <v>9.7329602949516217E-2</v>
      </c>
      <c r="AA179" s="293">
        <v>9.7874176450904654E-2</v>
      </c>
      <c r="AB179" s="293">
        <v>9.8353832752494541E-2</v>
      </c>
      <c r="AC179" s="293">
        <v>9.8835743903566156E-2</v>
      </c>
      <c r="AD179" s="293">
        <v>9.932003689737591E-2</v>
      </c>
      <c r="AE179" s="293">
        <v>9.973749534748208E-2</v>
      </c>
      <c r="AF179" s="293">
        <v>0.10015683222625174</v>
      </c>
      <c r="AG179" s="293">
        <v>0.10057756593356931</v>
      </c>
      <c r="AH179" s="293">
        <v>0.10100004973756897</v>
      </c>
      <c r="AI179" s="293">
        <v>0.10142385585033328</v>
      </c>
      <c r="AJ179" s="293">
        <v>0.10177927542653135</v>
      </c>
      <c r="AK179" s="293">
        <v>0.10213563815931632</v>
      </c>
      <c r="AL179" s="293">
        <v>0.10249351748683656</v>
      </c>
      <c r="AM179" s="293"/>
      <c r="AN179" s="293"/>
      <c r="AO179" s="293"/>
      <c r="AP179" s="293"/>
      <c r="AQ179" s="293"/>
      <c r="AR179" s="293"/>
      <c r="AS179" s="293"/>
      <c r="AT179" s="293"/>
      <c r="AU179" s="293"/>
      <c r="AV179" s="293"/>
      <c r="AW179" s="293"/>
      <c r="AX179" s="293"/>
      <c r="AY179" s="293"/>
      <c r="AZ179" s="293"/>
      <c r="BA179" s="293"/>
      <c r="BB179" s="293"/>
      <c r="BC179" s="293"/>
      <c r="BD179" s="293"/>
      <c r="BE179" s="293"/>
      <c r="BF179" s="293"/>
      <c r="BG179" s="10"/>
    </row>
    <row r="180" spans="1:59" ht="15" thickBot="1" x14ac:dyDescent="0.4">
      <c r="A180" s="10"/>
      <c r="B180" s="2" t="str">
        <f>IF(ISNUMBER(F180),"Warning","")</f>
        <v/>
      </c>
      <c r="C180" s="530" t="s">
        <v>347</v>
      </c>
      <c r="D180" s="531"/>
      <c r="E180" s="531"/>
      <c r="F180" s="300" t="s">
        <v>367</v>
      </c>
      <c r="H180" s="210" t="str">
        <f>IF(OR(COUNTIF(I180:BF180,"&lt;0")&gt;0,COUNTIF(I180:BF180,"*")&gt;0),"Warning","Quantity")</f>
        <v>Quantity</v>
      </c>
      <c r="I180" s="296"/>
      <c r="J180" s="295"/>
      <c r="K180" s="295">
        <v>685884.22623550496</v>
      </c>
      <c r="L180" s="295">
        <v>2746729.6392150065</v>
      </c>
      <c r="M180" s="295">
        <v>3120897.0483284793</v>
      </c>
      <c r="N180" s="295">
        <v>3313406.2920071348</v>
      </c>
      <c r="O180" s="295">
        <v>3351816.0718633677</v>
      </c>
      <c r="P180" s="295">
        <v>3380689.8722099997</v>
      </c>
      <c r="Q180" s="295">
        <v>3380689.8722099923</v>
      </c>
      <c r="R180" s="295">
        <v>3380689.8722099997</v>
      </c>
      <c r="S180" s="295">
        <v>3380689.8722099974</v>
      </c>
      <c r="T180" s="295">
        <v>3380689.8722099904</v>
      </c>
      <c r="U180" s="295">
        <v>3378698.7118113562</v>
      </c>
      <c r="V180" s="295">
        <v>3370465.3552253009</v>
      </c>
      <c r="W180" s="295">
        <v>3362231.9986392488</v>
      </c>
      <c r="X180" s="295">
        <v>3364674.4559789659</v>
      </c>
      <c r="Y180" s="295">
        <v>3361735.8991746753</v>
      </c>
      <c r="Z180" s="295">
        <v>3359139.5496842498</v>
      </c>
      <c r="AA180" s="295">
        <v>3356799.8556792205</v>
      </c>
      <c r="AB180" s="295">
        <v>3352920.2287617745</v>
      </c>
      <c r="AC180" s="295">
        <v>3350419.7356183864</v>
      </c>
      <c r="AD180" s="295">
        <v>3347866.7599184387</v>
      </c>
      <c r="AE180" s="295">
        <v>3345274.4223010656</v>
      </c>
      <c r="AF180" s="295">
        <v>3342652.5632456266</v>
      </c>
      <c r="AG180" s="295">
        <v>3340207.8328185761</v>
      </c>
      <c r="AH180" s="295">
        <v>3341423.7109117885</v>
      </c>
      <c r="AI180" s="295">
        <v>3342810.4958173027</v>
      </c>
      <c r="AJ180" s="295">
        <v>3344325.4608320626</v>
      </c>
      <c r="AK180" s="295">
        <v>3345936.5609287401</v>
      </c>
      <c r="AL180" s="295">
        <v>3346970.8505338612</v>
      </c>
      <c r="AM180" s="295"/>
      <c r="AN180" s="295"/>
      <c r="AO180" s="295"/>
      <c r="AP180" s="295"/>
      <c r="AQ180" s="295"/>
      <c r="AR180" s="295"/>
      <c r="AS180" s="295"/>
      <c r="AT180" s="295"/>
      <c r="AU180" s="295"/>
      <c r="AV180" s="295"/>
      <c r="AW180" s="295"/>
      <c r="AX180" s="295"/>
      <c r="AY180" s="295"/>
      <c r="AZ180" s="295"/>
      <c r="BA180" s="295"/>
      <c r="BB180" s="295"/>
      <c r="BC180" s="295"/>
      <c r="BD180" s="295"/>
      <c r="BE180" s="295"/>
      <c r="BF180" s="295"/>
      <c r="BG180" s="10"/>
    </row>
    <row r="181" spans="1:59" ht="15" thickBot="1" x14ac:dyDescent="0.4">
      <c r="A181" s="10"/>
      <c r="C181" s="207"/>
      <c r="D181" s="207"/>
      <c r="E181" s="207"/>
      <c r="F181" s="208"/>
      <c r="H181" s="210" t="str">
        <f>IF(OR(COUNT(I181:BF181)&lt;COUNT(I180:BF180),COUNTIF(I181:BF181,"*")&gt;0),"Warning","Unit value")</f>
        <v>Unit value</v>
      </c>
      <c r="I181" s="292"/>
      <c r="J181" s="293"/>
      <c r="K181" s="293">
        <v>1.4461732717552073E-3</v>
      </c>
      <c r="L181" s="293">
        <v>1.4995949562213512E-3</v>
      </c>
      <c r="M181" s="293">
        <v>1.4177443049620557E-3</v>
      </c>
      <c r="N181" s="293">
        <v>1.3959693286111298E-3</v>
      </c>
      <c r="O181" s="293">
        <v>1.4170506391894856E-3</v>
      </c>
      <c r="P181" s="293">
        <v>1.4359796306666959E-3</v>
      </c>
      <c r="Q181" s="293">
        <v>1.4621144599448234E-3</v>
      </c>
      <c r="R181" s="293">
        <v>1.4877014629938636E-3</v>
      </c>
      <c r="S181" s="293">
        <v>1.5116534565480634E-3</v>
      </c>
      <c r="T181" s="293">
        <v>1.5328166049397296E-3</v>
      </c>
      <c r="U181" s="293">
        <v>1.5527108092845399E-3</v>
      </c>
      <c r="V181" s="293">
        <v>1.5714480767659027E-3</v>
      </c>
      <c r="W181" s="293">
        <v>1.5882162340204763E-3</v>
      </c>
      <c r="X181" s="293">
        <v>1.6008176939716968E-3</v>
      </c>
      <c r="Y181" s="293">
        <v>1.6140407451089157E-3</v>
      </c>
      <c r="Z181" s="293">
        <v>1.6250078312038281E-3</v>
      </c>
      <c r="AA181" s="293">
        <v>1.634832652409852E-3</v>
      </c>
      <c r="AB181" s="293">
        <v>1.6440532706015159E-3</v>
      </c>
      <c r="AC181" s="293">
        <v>1.6528942731875221E-3</v>
      </c>
      <c r="AD181" s="293">
        <v>1.6618002198151188E-3</v>
      </c>
      <c r="AE181" s="293">
        <v>1.6696036901190999E-3</v>
      </c>
      <c r="AF181" s="293">
        <v>1.6774541227820999E-3</v>
      </c>
      <c r="AG181" s="293">
        <v>1.6852853793129258E-3</v>
      </c>
      <c r="AH181" s="293">
        <v>1.6919709027312655E-3</v>
      </c>
      <c r="AI181" s="293">
        <v>1.6986277790741692E-3</v>
      </c>
      <c r="AJ181" s="293">
        <v>1.7040807459855233E-3</v>
      </c>
      <c r="AK181" s="293">
        <v>1.7095202214880091E-3</v>
      </c>
      <c r="AL181" s="293">
        <v>1.7151657160639833E-3</v>
      </c>
      <c r="AM181" s="293"/>
      <c r="AN181" s="293"/>
      <c r="AO181" s="293"/>
      <c r="AP181" s="293"/>
      <c r="AQ181" s="293"/>
      <c r="AR181" s="293"/>
      <c r="AS181" s="293"/>
      <c r="AT181" s="293"/>
      <c r="AU181" s="293"/>
      <c r="AV181" s="293"/>
      <c r="AW181" s="293"/>
      <c r="AX181" s="293"/>
      <c r="AY181" s="293"/>
      <c r="AZ181" s="293"/>
      <c r="BA181" s="293"/>
      <c r="BB181" s="293"/>
      <c r="BC181" s="293"/>
      <c r="BD181" s="293"/>
      <c r="BE181" s="293"/>
      <c r="BF181" s="293"/>
      <c r="BG181" s="10"/>
    </row>
    <row r="182" spans="1:59" ht="15" thickBot="1" x14ac:dyDescent="0.4">
      <c r="A182" s="10"/>
      <c r="B182" s="2" t="str">
        <f>IF(ISNUMBER(F182),"Warning","")</f>
        <v/>
      </c>
      <c r="C182" s="530" t="s">
        <v>348</v>
      </c>
      <c r="D182" s="531"/>
      <c r="E182" s="531"/>
      <c r="F182" s="300" t="s">
        <v>345</v>
      </c>
      <c r="H182" s="210" t="str">
        <f>IF(OR(COUNTIF(I182:BF182,"&lt;0")&gt;0,COUNTIF(I182:BF182,"*")&gt;0),"Warning","Quantity")</f>
        <v>Quantity</v>
      </c>
      <c r="I182" s="296"/>
      <c r="J182" s="295"/>
      <c r="K182" s="295">
        <v>3.3113520795402089</v>
      </c>
      <c r="L182" s="295">
        <v>14.027896413827378</v>
      </c>
      <c r="M182" s="295">
        <v>14.501209443209765</v>
      </c>
      <c r="N182" s="295">
        <v>14.729147366478097</v>
      </c>
      <c r="O182" s="295">
        <v>14.815937713416838</v>
      </c>
      <c r="P182" s="295">
        <v>14.84223604061842</v>
      </c>
      <c r="Q182" s="295">
        <v>14.84223604061831</v>
      </c>
      <c r="R182" s="295">
        <v>14.84223604061842</v>
      </c>
      <c r="S182" s="295">
        <v>14.84223604061839</v>
      </c>
      <c r="T182" s="295">
        <v>14.842236040618278</v>
      </c>
      <c r="U182" s="295">
        <v>14.840422486910605</v>
      </c>
      <c r="V182" s="295">
        <v>14.832923525815486</v>
      </c>
      <c r="W182" s="295">
        <v>14.825424564720404</v>
      </c>
      <c r="X182" s="295">
        <v>14.827649160773698</v>
      </c>
      <c r="Y182" s="295">
        <v>14.824972716128077</v>
      </c>
      <c r="Z182" s="295">
        <v>14.82260795473162</v>
      </c>
      <c r="AA182" s="295">
        <v>14.82047695577201</v>
      </c>
      <c r="AB182" s="295">
        <v>14.8169433821908</v>
      </c>
      <c r="AC182" s="295">
        <v>14.814665926987102</v>
      </c>
      <c r="AD182" s="295">
        <v>14.812340670543904</v>
      </c>
      <c r="AE182" s="295">
        <v>14.809979563171028</v>
      </c>
      <c r="AF182" s="295">
        <v>14.807591567600925</v>
      </c>
      <c r="AG182" s="295">
        <v>14.805364901214078</v>
      </c>
      <c r="AH182" s="295">
        <v>14.806472325922694</v>
      </c>
      <c r="AI182" s="295">
        <v>14.807735412969265</v>
      </c>
      <c r="AJ182" s="295">
        <v>14.809115246769514</v>
      </c>
      <c r="AK182" s="295">
        <v>14.810582640634824</v>
      </c>
      <c r="AL182" s="295">
        <v>14.811524674109116</v>
      </c>
      <c r="AM182" s="295"/>
      <c r="AN182" s="295"/>
      <c r="AO182" s="295"/>
      <c r="AP182" s="295"/>
      <c r="AQ182" s="295"/>
      <c r="AR182" s="295"/>
      <c r="AS182" s="295"/>
      <c r="AT182" s="295"/>
      <c r="AU182" s="295"/>
      <c r="AV182" s="295"/>
      <c r="AW182" s="295"/>
      <c r="AX182" s="295"/>
      <c r="AY182" s="295"/>
      <c r="AZ182" s="295"/>
      <c r="BA182" s="295"/>
      <c r="BB182" s="295"/>
      <c r="BC182" s="295"/>
      <c r="BD182" s="295"/>
      <c r="BE182" s="295"/>
      <c r="BF182" s="295"/>
      <c r="BG182" s="10"/>
    </row>
    <row r="183" spans="1:59" ht="15" thickBot="1" x14ac:dyDescent="0.4">
      <c r="A183" s="10"/>
      <c r="C183" s="207"/>
      <c r="D183" s="207"/>
      <c r="E183" s="207"/>
      <c r="F183" s="208"/>
      <c r="H183" s="210" t="str">
        <f>IF(OR(COUNT(I183:BF183)&lt;COUNT(I182:BF182),COUNTIF(I183:BF183,"*")&gt;0),"Warning","Unit value")</f>
        <v>Unit value</v>
      </c>
      <c r="I183" s="297"/>
      <c r="J183" s="298"/>
      <c r="K183" s="298">
        <v>31246.242546294816</v>
      </c>
      <c r="L183" s="298">
        <v>31946.15837933182</v>
      </c>
      <c r="M183" s="298">
        <v>32617.027705297787</v>
      </c>
      <c r="N183" s="298">
        <v>33279.153367715335</v>
      </c>
      <c r="O183" s="298">
        <v>33931.42477372256</v>
      </c>
      <c r="P183" s="298">
        <v>34572.728701945911</v>
      </c>
      <c r="Q183" s="298">
        <v>35201.952364321325</v>
      </c>
      <c r="R183" s="298">
        <v>35817.986530696951</v>
      </c>
      <c r="S183" s="298">
        <v>36394.656113841171</v>
      </c>
      <c r="T183" s="298">
        <v>36904.181299434946</v>
      </c>
      <c r="U183" s="298">
        <v>37369.173983807821</v>
      </c>
      <c r="V183" s="298">
        <v>37761.550310637802</v>
      </c>
      <c r="W183" s="298">
        <v>38105.18041846461</v>
      </c>
      <c r="X183" s="298">
        <v>38425.26393397971</v>
      </c>
      <c r="Y183" s="298">
        <v>38721.138466271354</v>
      </c>
      <c r="Z183" s="298">
        <v>38965.081638608863</v>
      </c>
      <c r="AA183" s="298">
        <v>39183.286095785072</v>
      </c>
      <c r="AB183" s="298">
        <v>39375.284197654415</v>
      </c>
      <c r="AC183" s="298">
        <v>39568.22309022292</v>
      </c>
      <c r="AD183" s="298">
        <v>39762.107383365008</v>
      </c>
      <c r="AE183" s="298">
        <v>39929.10823437514</v>
      </c>
      <c r="AF183" s="298">
        <v>40096.810488959512</v>
      </c>
      <c r="AG183" s="298">
        <v>40265.21709301314</v>
      </c>
      <c r="AH183" s="298">
        <v>40434.331004803797</v>
      </c>
      <c r="AI183" s="298">
        <v>40604.155195023974</v>
      </c>
      <c r="AJ183" s="298">
        <v>40746.26973820656</v>
      </c>
      <c r="AK183" s="298">
        <v>40888.881682290288</v>
      </c>
      <c r="AL183" s="298">
        <v>41031.992768178308</v>
      </c>
      <c r="AM183" s="298"/>
      <c r="AN183" s="298"/>
      <c r="AO183" s="298"/>
      <c r="AP183" s="298"/>
      <c r="AQ183" s="298"/>
      <c r="AR183" s="298"/>
      <c r="AS183" s="298"/>
      <c r="AT183" s="298"/>
      <c r="AU183" s="298"/>
      <c r="AV183" s="298"/>
      <c r="AW183" s="298"/>
      <c r="AX183" s="298"/>
      <c r="AY183" s="298"/>
      <c r="AZ183" s="298"/>
      <c r="BA183" s="298"/>
      <c r="BB183" s="298"/>
      <c r="BC183" s="298"/>
      <c r="BD183" s="298"/>
      <c r="BE183" s="298"/>
      <c r="BF183" s="298"/>
      <c r="BG183" s="10"/>
    </row>
    <row r="184" spans="1:59" ht="15" thickBot="1" x14ac:dyDescent="0.4">
      <c r="A184" s="10"/>
      <c r="B184" s="2" t="str">
        <f>IF(ISNUMBER(F184),"Warning","")</f>
        <v/>
      </c>
      <c r="C184" s="530" t="s">
        <v>349</v>
      </c>
      <c r="D184" s="531"/>
      <c r="E184" s="531"/>
      <c r="F184" s="300" t="s">
        <v>345</v>
      </c>
      <c r="H184" s="210" t="str">
        <f>IF(OR(COUNTIF(I184:BF184,"&lt;0")&gt;0,COUNTIF(I184:BF184,"*")&gt;0),"Warning","Quantity")</f>
        <v>Quantity</v>
      </c>
      <c r="I184" s="296"/>
      <c r="J184" s="295"/>
      <c r="K184" s="295">
        <v>0.32582926932934658</v>
      </c>
      <c r="L184" s="295">
        <v>1.3352443232395419</v>
      </c>
      <c r="M184" s="295">
        <v>1.4623499556173765</v>
      </c>
      <c r="N184" s="295">
        <v>1.5271537285859453</v>
      </c>
      <c r="O184" s="295">
        <v>1.5416533106475623</v>
      </c>
      <c r="P184" s="295">
        <v>1.5510732178027815</v>
      </c>
      <c r="Q184" s="295">
        <v>1.5510732178027751</v>
      </c>
      <c r="R184" s="295">
        <v>1.5510732178027815</v>
      </c>
      <c r="S184" s="295">
        <v>1.5510732178027797</v>
      </c>
      <c r="T184" s="295">
        <v>1.5510732178027733</v>
      </c>
      <c r="U184" s="295">
        <v>1.550423613460391</v>
      </c>
      <c r="V184" s="295">
        <v>1.5477375294089197</v>
      </c>
      <c r="W184" s="295">
        <v>1.54505144535745</v>
      </c>
      <c r="X184" s="295">
        <v>1.5458482826665148</v>
      </c>
      <c r="Y184" s="295">
        <v>1.5448895958315874</v>
      </c>
      <c r="Z184" s="295">
        <v>1.5440425521155303</v>
      </c>
      <c r="AA184" s="295">
        <v>1.5432792407386242</v>
      </c>
      <c r="AB184" s="295">
        <v>1.5420135353267814</v>
      </c>
      <c r="AC184" s="295">
        <v>1.5411977641788828</v>
      </c>
      <c r="AD184" s="295">
        <v>1.540364870906284</v>
      </c>
      <c r="AE184" s="295">
        <v>1.5395191360401572</v>
      </c>
      <c r="AF184" s="295">
        <v>1.5386637699788859</v>
      </c>
      <c r="AG184" s="295">
        <v>1.5378661910884739</v>
      </c>
      <c r="AH184" s="295">
        <v>1.5382628641489211</v>
      </c>
      <c r="AI184" s="295">
        <v>1.5387152945494007</v>
      </c>
      <c r="AJ184" s="295">
        <v>1.539209542954918</v>
      </c>
      <c r="AK184" s="295">
        <v>1.5397351548642013</v>
      </c>
      <c r="AL184" s="295">
        <v>1.5400725857508488</v>
      </c>
      <c r="AM184" s="295"/>
      <c r="AN184" s="295"/>
      <c r="AO184" s="295"/>
      <c r="AP184" s="295"/>
      <c r="AQ184" s="295"/>
      <c r="AR184" s="295"/>
      <c r="AS184" s="295"/>
      <c r="AT184" s="295"/>
      <c r="AU184" s="295"/>
      <c r="AV184" s="295"/>
      <c r="AW184" s="295"/>
      <c r="AX184" s="295"/>
      <c r="AY184" s="295"/>
      <c r="AZ184" s="295"/>
      <c r="BA184" s="295"/>
      <c r="BB184" s="295"/>
      <c r="BC184" s="295"/>
      <c r="BD184" s="295"/>
      <c r="BE184" s="295"/>
      <c r="BF184" s="295"/>
      <c r="BG184" s="51"/>
    </row>
    <row r="185" spans="1:59" ht="15" thickBot="1" x14ac:dyDescent="0.4">
      <c r="A185" s="10"/>
      <c r="C185" s="207"/>
      <c r="D185" s="207"/>
      <c r="E185" s="207"/>
      <c r="F185" s="208"/>
      <c r="H185" s="210" t="str">
        <f>IF(OR(COUNT(I185:BF185)&lt;COUNT(I184:BF184),COUNTIF(I185:BF185,"*")&gt;0),"Warning","Unit value")</f>
        <v>Unit value</v>
      </c>
      <c r="I185" s="292"/>
      <c r="J185" s="293"/>
      <c r="K185" s="293">
        <v>2484.1626938352661</v>
      </c>
      <c r="L185" s="293">
        <v>2539.8079381771759</v>
      </c>
      <c r="M185" s="293">
        <v>2593.1439048788961</v>
      </c>
      <c r="N185" s="293">
        <v>2645.7847261479378</v>
      </c>
      <c r="O185" s="293">
        <v>2697.6421067804376</v>
      </c>
      <c r="P185" s="293">
        <v>2748.6275425985878</v>
      </c>
      <c r="Q185" s="293">
        <v>2798.6525638738822</v>
      </c>
      <c r="R185" s="293">
        <v>2847.6289837416753</v>
      </c>
      <c r="S185" s="293">
        <v>2893.4758103799163</v>
      </c>
      <c r="T185" s="293">
        <v>2933.9844717252354</v>
      </c>
      <c r="U185" s="293">
        <v>2970.9526760689732</v>
      </c>
      <c r="V185" s="293">
        <v>3002.1476791676973</v>
      </c>
      <c r="W185" s="293">
        <v>3029.4672230481237</v>
      </c>
      <c r="X185" s="293">
        <v>3054.914747721728</v>
      </c>
      <c r="Y185" s="293">
        <v>3078.4375912791852</v>
      </c>
      <c r="Z185" s="293">
        <v>3097.8317481042441</v>
      </c>
      <c r="AA185" s="293">
        <v>3115.1796058936279</v>
      </c>
      <c r="AB185" s="293">
        <v>3130.4439859625063</v>
      </c>
      <c r="AC185" s="293">
        <v>3145.7831614937222</v>
      </c>
      <c r="AD185" s="293">
        <v>3161.197498985041</v>
      </c>
      <c r="AE185" s="293">
        <v>3174.4745284807782</v>
      </c>
      <c r="AF185" s="293">
        <v>3187.8073215003974</v>
      </c>
      <c r="AG185" s="293">
        <v>3201.1961122506991</v>
      </c>
      <c r="AH185" s="293">
        <v>3214.641135922152</v>
      </c>
      <c r="AI185" s="293">
        <v>3228.142628693025</v>
      </c>
      <c r="AJ185" s="293">
        <v>3239.4411278934508</v>
      </c>
      <c r="AK185" s="293">
        <v>3250.7791718410781</v>
      </c>
      <c r="AL185" s="293">
        <v>3262.1568989425223</v>
      </c>
      <c r="AM185" s="293"/>
      <c r="AN185" s="293"/>
      <c r="AO185" s="293"/>
      <c r="AP185" s="293"/>
      <c r="AQ185" s="293"/>
      <c r="AR185" s="293"/>
      <c r="AS185" s="293"/>
      <c r="AT185" s="293"/>
      <c r="AU185" s="293"/>
      <c r="AV185" s="293"/>
      <c r="AW185" s="293"/>
      <c r="AX185" s="293"/>
      <c r="AY185" s="293"/>
      <c r="AZ185" s="293"/>
      <c r="BA185" s="293"/>
      <c r="BB185" s="293"/>
      <c r="BC185" s="293"/>
      <c r="BD185" s="293"/>
      <c r="BE185" s="293"/>
      <c r="BF185" s="293"/>
      <c r="BG185" s="51"/>
    </row>
    <row r="186" spans="1:59" ht="15" thickBot="1" x14ac:dyDescent="0.4">
      <c r="A186" s="10"/>
      <c r="B186" s="2" t="str">
        <f>IF(ISNUMBER(F186),"Warning","")</f>
        <v/>
      </c>
      <c r="C186" s="530" t="s">
        <v>350</v>
      </c>
      <c r="D186" s="531"/>
      <c r="E186" s="531"/>
      <c r="F186" s="300" t="s">
        <v>345</v>
      </c>
      <c r="H186" s="210" t="str">
        <f>IF(OR(COUNTIF(I186:BF186,"&lt;0")&gt;0,COUNTIF(I186:BF186,"*")&gt;0),"Warning","Quantity")</f>
        <v>Quantity</v>
      </c>
      <c r="I186" s="296"/>
      <c r="J186" s="295"/>
      <c r="K186" s="295">
        <v>0.10595556699753425</v>
      </c>
      <c r="L186" s="295">
        <v>0.44463723043474312</v>
      </c>
      <c r="M186" s="295">
        <v>0.46732804584843707</v>
      </c>
      <c r="N186" s="295">
        <v>0.47859207725040975</v>
      </c>
      <c r="O186" s="295">
        <v>0.48192758114334239</v>
      </c>
      <c r="P186" s="295">
        <v>0.48340924326956741</v>
      </c>
      <c r="Q186" s="295">
        <v>0.48340924326956436</v>
      </c>
      <c r="R186" s="295">
        <v>0.48340924326956741</v>
      </c>
      <c r="S186" s="295">
        <v>0.48340924326956658</v>
      </c>
      <c r="T186" s="295">
        <v>0.48340924326956347</v>
      </c>
      <c r="U186" s="295">
        <v>0.4833070666625891</v>
      </c>
      <c r="V186" s="295">
        <v>0.48288457109640737</v>
      </c>
      <c r="W186" s="295">
        <v>0.48246207553022658</v>
      </c>
      <c r="X186" s="295">
        <v>0.48258741048758264</v>
      </c>
      <c r="Y186" s="295">
        <v>0.48243661813360345</v>
      </c>
      <c r="Z186" s="295">
        <v>0.48230338618421598</v>
      </c>
      <c r="AA186" s="295">
        <v>0.48218332453827184</v>
      </c>
      <c r="AB186" s="295">
        <v>0.481984241071654</v>
      </c>
      <c r="AC186" s="295">
        <v>0.48185592800087845</v>
      </c>
      <c r="AD186" s="295">
        <v>0.48172492178214749</v>
      </c>
      <c r="AE186" s="295">
        <v>0.48159189570244854</v>
      </c>
      <c r="AF186" s="295">
        <v>0.48145735472702444</v>
      </c>
      <c r="AG186" s="295">
        <v>0.48133190312594804</v>
      </c>
      <c r="AH186" s="295">
        <v>0.48139429603922135</v>
      </c>
      <c r="AI186" s="295">
        <v>0.48146545905368582</v>
      </c>
      <c r="AJ186" s="295">
        <v>0.48154319964404985</v>
      </c>
      <c r="AK186" s="295">
        <v>0.48162587341633284</v>
      </c>
      <c r="AL186" s="295">
        <v>0.48167894809708345</v>
      </c>
      <c r="AM186" s="295"/>
      <c r="AN186" s="295"/>
      <c r="AO186" s="295"/>
      <c r="AP186" s="295"/>
      <c r="AQ186" s="295"/>
      <c r="AR186" s="295"/>
      <c r="AS186" s="295"/>
      <c r="AT186" s="295"/>
      <c r="AU186" s="295"/>
      <c r="AV186" s="295"/>
      <c r="AW186" s="295"/>
      <c r="AX186" s="295"/>
      <c r="AY186" s="295"/>
      <c r="AZ186" s="295"/>
      <c r="BA186" s="295"/>
      <c r="BB186" s="295"/>
      <c r="BC186" s="295"/>
      <c r="BD186" s="295"/>
      <c r="BE186" s="295"/>
      <c r="BF186" s="295"/>
      <c r="BG186" s="10"/>
    </row>
    <row r="187" spans="1:59" ht="15" thickBot="1" x14ac:dyDescent="0.4">
      <c r="A187" s="10"/>
      <c r="C187" s="207"/>
      <c r="D187" s="207"/>
      <c r="E187" s="207"/>
      <c r="F187" s="208"/>
      <c r="H187" s="210" t="str">
        <f>IF(OR(COUNT(I187:BF187)&lt;COUNT(I186:BF186),COUNTIF(I187:BF187,"*")&gt;0),"Warning","Unit value")</f>
        <v>Unit value</v>
      </c>
      <c r="I187" s="292"/>
      <c r="J187" s="293"/>
      <c r="K187" s="293">
        <v>78557.152672769749</v>
      </c>
      <c r="L187" s="293">
        <v>80316.832892639795</v>
      </c>
      <c r="M187" s="293">
        <v>82003.486383385229</v>
      </c>
      <c r="N187" s="293">
        <v>83668.157156967951</v>
      </c>
      <c r="O187" s="293">
        <v>85308.053037244521</v>
      </c>
      <c r="P187" s="293">
        <v>86920.375239648434</v>
      </c>
      <c r="Q187" s="293">
        <v>88502.326069010029</v>
      </c>
      <c r="R187" s="293">
        <v>90051.116775217713</v>
      </c>
      <c r="S187" s="293">
        <v>91500.939755298721</v>
      </c>
      <c r="T187" s="293">
        <v>92781.952911872911</v>
      </c>
      <c r="U187" s="293">
        <v>93951.00551856251</v>
      </c>
      <c r="V187" s="293">
        <v>94937.491076507416</v>
      </c>
      <c r="W187" s="293">
        <v>95801.422245303649</v>
      </c>
      <c r="X187" s="293">
        <v>96606.154192164191</v>
      </c>
      <c r="Y187" s="293">
        <v>97350.021579443855</v>
      </c>
      <c r="Z187" s="293">
        <v>97963.326715394345</v>
      </c>
      <c r="AA187" s="293">
        <v>98511.921345000563</v>
      </c>
      <c r="AB187" s="293">
        <v>98994.629759591058</v>
      </c>
      <c r="AC187" s="293">
        <v>99479.703445413048</v>
      </c>
      <c r="AD187" s="293">
        <v>99967.153992295556</v>
      </c>
      <c r="AE187" s="293">
        <v>100387.01603906319</v>
      </c>
      <c r="AF187" s="293">
        <v>100808.64150642726</v>
      </c>
      <c r="AG187" s="293">
        <v>101232.03780075425</v>
      </c>
      <c r="AH187" s="293">
        <v>101657.21235951741</v>
      </c>
      <c r="AI187" s="293">
        <v>102084.17265142738</v>
      </c>
      <c r="AJ187" s="293">
        <v>102441.46725570738</v>
      </c>
      <c r="AK187" s="293">
        <v>102800.01239110235</v>
      </c>
      <c r="AL187" s="293">
        <v>103159.81243447121</v>
      </c>
      <c r="AM187" s="293"/>
      <c r="AN187" s="293"/>
      <c r="AO187" s="293"/>
      <c r="AP187" s="293"/>
      <c r="AQ187" s="293"/>
      <c r="AR187" s="293"/>
      <c r="AS187" s="293"/>
      <c r="AT187" s="293"/>
      <c r="AU187" s="293"/>
      <c r="AV187" s="293"/>
      <c r="AW187" s="293"/>
      <c r="AX187" s="293"/>
      <c r="AY187" s="293"/>
      <c r="AZ187" s="293"/>
      <c r="BA187" s="293"/>
      <c r="BB187" s="293"/>
      <c r="BC187" s="293"/>
      <c r="BD187" s="293"/>
      <c r="BE187" s="293"/>
      <c r="BF187" s="293"/>
      <c r="BG187" s="10"/>
    </row>
    <row r="188" spans="1:59" ht="15" thickBot="1" x14ac:dyDescent="0.4">
      <c r="A188" s="10"/>
      <c r="B188" s="2" t="str">
        <f>IF(ISNUMBER(F188),"Warning","")</f>
        <v/>
      </c>
      <c r="C188" s="530" t="s">
        <v>351</v>
      </c>
      <c r="D188" s="531"/>
      <c r="E188" s="531"/>
      <c r="F188" s="300" t="s">
        <v>345</v>
      </c>
      <c r="H188" s="210" t="str">
        <f>IF(OR(COUNTIF(I188:BF188,"&lt;0")&gt;0,COUNTIF(I188:BF188,"*")&gt;0),"Warning","Quantity")</f>
        <v>Quantity</v>
      </c>
      <c r="I188" s="296"/>
      <c r="J188" s="295"/>
      <c r="K188" s="295">
        <v>7.9441880249189441E-4</v>
      </c>
      <c r="L188" s="295">
        <v>3.29910654446516E-3</v>
      </c>
      <c r="M188" s="295">
        <v>3.5311197049601685E-3</v>
      </c>
      <c r="N188" s="295">
        <v>3.6481366895241992E-3</v>
      </c>
      <c r="O188" s="295">
        <v>3.6777248120671304E-3</v>
      </c>
      <c r="P188" s="295">
        <v>3.6940840047595151E-3</v>
      </c>
      <c r="Q188" s="295">
        <v>3.6940840047594951E-3</v>
      </c>
      <c r="R188" s="295">
        <v>3.6940840047595151E-3</v>
      </c>
      <c r="S188" s="295">
        <v>3.6940840047595099E-3</v>
      </c>
      <c r="T188" s="295">
        <v>3.6940840047594908E-3</v>
      </c>
      <c r="U188" s="295">
        <v>3.6929558617283843E-3</v>
      </c>
      <c r="V188" s="295">
        <v>3.6882910422283725E-3</v>
      </c>
      <c r="W188" s="295">
        <v>3.6836262227283667E-3</v>
      </c>
      <c r="X188" s="295">
        <v>3.6850100596249142E-3</v>
      </c>
      <c r="Y188" s="295">
        <v>3.683345144843302E-3</v>
      </c>
      <c r="Z188" s="295">
        <v>3.6818741163988037E-3</v>
      </c>
      <c r="AA188" s="295">
        <v>3.680548502707139E-3</v>
      </c>
      <c r="AB188" s="295">
        <v>3.6783504004983905E-3</v>
      </c>
      <c r="AC188" s="295">
        <v>3.6769336819276596E-3</v>
      </c>
      <c r="AD188" s="295">
        <v>3.6754872280174316E-3</v>
      </c>
      <c r="AE188" s="295">
        <v>3.6740184726025706E-3</v>
      </c>
      <c r="AF188" s="295">
        <v>3.6725329910592395E-3</v>
      </c>
      <c r="AG188" s="295">
        <v>3.6711478662867047E-3</v>
      </c>
      <c r="AH188" s="295">
        <v>3.6718367532284639E-3</v>
      </c>
      <c r="AI188" s="295">
        <v>3.6726224718113933E-3</v>
      </c>
      <c r="AJ188" s="295">
        <v>3.6734808141252401E-3</v>
      </c>
      <c r="AK188" s="295">
        <v>3.6743936242372398E-3</v>
      </c>
      <c r="AL188" s="295">
        <v>3.6749796275602101E-3</v>
      </c>
      <c r="AM188" s="295"/>
      <c r="AN188" s="295"/>
      <c r="AO188" s="295"/>
      <c r="AP188" s="295"/>
      <c r="AQ188" s="295"/>
      <c r="AR188" s="295"/>
      <c r="AS188" s="295"/>
      <c r="AT188" s="295"/>
      <c r="AU188" s="295"/>
      <c r="AV188" s="295"/>
      <c r="AW188" s="295"/>
      <c r="AX188" s="295"/>
      <c r="AY188" s="295"/>
      <c r="AZ188" s="295"/>
      <c r="BA188" s="295"/>
      <c r="BB188" s="295"/>
      <c r="BC188" s="295"/>
      <c r="BD188" s="295"/>
      <c r="BE188" s="295"/>
      <c r="BF188" s="295"/>
      <c r="BG188" s="10"/>
    </row>
    <row r="189" spans="1:59" ht="15" thickBot="1" x14ac:dyDescent="0.4">
      <c r="A189" s="10"/>
      <c r="C189" s="207"/>
      <c r="D189" s="207"/>
      <c r="E189" s="207"/>
      <c r="F189" s="208"/>
      <c r="H189" s="210" t="str">
        <f>IF(OR(COUNT(I189:BF189)&lt;COUNT(I188:BF188),COUNTIF(I189:BF189,"*")&gt;0),"Warning","Unit value")</f>
        <v>Unit value</v>
      </c>
      <c r="I189" s="292"/>
      <c r="J189" s="293"/>
      <c r="K189" s="293">
        <v>24912.134076489911</v>
      </c>
      <c r="L189" s="293">
        <v>25470.165879803284</v>
      </c>
      <c r="M189" s="293">
        <v>26005.039363279149</v>
      </c>
      <c r="N189" s="293">
        <v>26532.941662353714</v>
      </c>
      <c r="O189" s="293">
        <v>27052.987318935848</v>
      </c>
      <c r="P189" s="293">
        <v>27564.288779263734</v>
      </c>
      <c r="Q189" s="293">
        <v>28065.958835046335</v>
      </c>
      <c r="R189" s="293">
        <v>28557.113114659649</v>
      </c>
      <c r="S189" s="293">
        <v>29016.882635805669</v>
      </c>
      <c r="T189" s="293">
        <v>29423.11899270695</v>
      </c>
      <c r="U189" s="293">
        <v>29793.850292015057</v>
      </c>
      <c r="V189" s="293">
        <v>30106.685720081212</v>
      </c>
      <c r="W189" s="293">
        <v>30380.656560133953</v>
      </c>
      <c r="X189" s="293">
        <v>30635.854075239076</v>
      </c>
      <c r="Y189" s="293">
        <v>30871.75015161842</v>
      </c>
      <c r="Z189" s="293">
        <v>31066.242177573615</v>
      </c>
      <c r="AA189" s="293">
        <v>31240.213133768029</v>
      </c>
      <c r="AB189" s="293">
        <v>31393.29017812349</v>
      </c>
      <c r="AC189" s="293">
        <v>31547.117299996291</v>
      </c>
      <c r="AD189" s="293">
        <v>31701.698174766268</v>
      </c>
      <c r="AE189" s="293">
        <v>31834.845307100288</v>
      </c>
      <c r="AF189" s="293">
        <v>31968.551657390108</v>
      </c>
      <c r="AG189" s="293">
        <v>32102.819574351146</v>
      </c>
      <c r="AH189" s="293">
        <v>32237.651416563422</v>
      </c>
      <c r="AI189" s="293">
        <v>32373.049552512988</v>
      </c>
      <c r="AJ189" s="293">
        <v>32486.355225946787</v>
      </c>
      <c r="AK189" s="293">
        <v>32600.057469237603</v>
      </c>
      <c r="AL189" s="293">
        <v>32714.157670379936</v>
      </c>
      <c r="AM189" s="293"/>
      <c r="AN189" s="293"/>
      <c r="AO189" s="293"/>
      <c r="AP189" s="293"/>
      <c r="AQ189" s="293"/>
      <c r="AR189" s="293"/>
      <c r="AS189" s="293"/>
      <c r="AT189" s="293"/>
      <c r="AU189" s="293"/>
      <c r="AV189" s="293"/>
      <c r="AW189" s="293"/>
      <c r="AX189" s="293"/>
      <c r="AY189" s="293"/>
      <c r="AZ189" s="293"/>
      <c r="BA189" s="293"/>
      <c r="BB189" s="293"/>
      <c r="BC189" s="293"/>
      <c r="BD189" s="293"/>
      <c r="BE189" s="293"/>
      <c r="BF189" s="293"/>
      <c r="BG189" s="10"/>
    </row>
    <row r="190" spans="1:59" ht="15" thickBot="1" x14ac:dyDescent="0.4">
      <c r="A190" s="10"/>
      <c r="B190" s="2" t="str">
        <f>IF(ISNUMBER(F190),"Warning","")</f>
        <v/>
      </c>
      <c r="C190" s="530" t="s">
        <v>369</v>
      </c>
      <c r="D190" s="531"/>
      <c r="E190" s="531"/>
      <c r="F190" s="300" t="s">
        <v>368</v>
      </c>
      <c r="H190" s="210" t="str">
        <f>IF(OR(COUNTIF(I190:BF190,"&lt;0")&gt;0,COUNTIF(I190:BF190,"*")&gt;0),"Warning","Quantity")</f>
        <v>Quantity</v>
      </c>
      <c r="I190" s="296"/>
      <c r="J190" s="295"/>
      <c r="K190" s="295"/>
      <c r="L190" s="295">
        <v>4354.6527593157662</v>
      </c>
      <c r="M190" s="295">
        <v>4359.3656514117029</v>
      </c>
      <c r="N190" s="295">
        <v>4361.1947476058122</v>
      </c>
      <c r="O190" s="295">
        <v>4362.9959084547154</v>
      </c>
      <c r="P190" s="295">
        <v>4362.9959084547008</v>
      </c>
      <c r="Q190" s="295">
        <v>4362.9959084547154</v>
      </c>
      <c r="R190" s="295">
        <v>4362.9959084547154</v>
      </c>
      <c r="S190" s="295">
        <v>4362.9959084547154</v>
      </c>
      <c r="T190" s="295">
        <v>4362.9959084547008</v>
      </c>
      <c r="U190" s="295">
        <v>4362.9959084547008</v>
      </c>
      <c r="V190" s="295">
        <v>4362.9959084547008</v>
      </c>
      <c r="W190" s="295">
        <v>4362.9959084546863</v>
      </c>
      <c r="X190" s="295">
        <v>4362.9959084547008</v>
      </c>
      <c r="Y190" s="295">
        <v>4362.9959084546863</v>
      </c>
      <c r="Z190" s="295">
        <v>4362.9959084547154</v>
      </c>
      <c r="AA190" s="295">
        <v>4362.9959084547154</v>
      </c>
      <c r="AB190" s="295">
        <v>4362.9959084547008</v>
      </c>
      <c r="AC190" s="295">
        <v>4362.9959084547154</v>
      </c>
      <c r="AD190" s="295">
        <v>4362.9959084547154</v>
      </c>
      <c r="AE190" s="295">
        <v>4362.9959084547008</v>
      </c>
      <c r="AF190" s="295">
        <v>4362.9959084547008</v>
      </c>
      <c r="AG190" s="295">
        <v>4362.9959084546717</v>
      </c>
      <c r="AH190" s="295">
        <v>4362.9959084547008</v>
      </c>
      <c r="AI190" s="295">
        <v>4362.9959084546863</v>
      </c>
      <c r="AJ190" s="295">
        <v>4362.9959084546863</v>
      </c>
      <c r="AK190" s="295">
        <v>4362.9959084547008</v>
      </c>
      <c r="AL190" s="295">
        <v>4362.9959084547154</v>
      </c>
      <c r="AM190" s="295"/>
      <c r="AN190" s="295"/>
      <c r="AO190" s="295"/>
      <c r="AP190" s="295"/>
      <c r="AQ190" s="295"/>
      <c r="AR190" s="295"/>
      <c r="AS190" s="295"/>
      <c r="AT190" s="295"/>
      <c r="AU190" s="295"/>
      <c r="AV190" s="295"/>
      <c r="AW190" s="295"/>
      <c r="AX190" s="295"/>
      <c r="AY190" s="295"/>
      <c r="AZ190" s="295"/>
      <c r="BA190" s="295"/>
      <c r="BB190" s="295"/>
      <c r="BC190" s="295"/>
      <c r="BD190" s="295"/>
      <c r="BE190" s="295"/>
      <c r="BF190" s="295"/>
      <c r="BG190" s="10"/>
    </row>
    <row r="191" spans="1:59" ht="15" thickBot="1" x14ac:dyDescent="0.4">
      <c r="A191" s="10"/>
      <c r="C191" s="207"/>
      <c r="D191" s="207"/>
      <c r="E191" s="207"/>
      <c r="F191" s="208"/>
      <c r="H191" s="210" t="str">
        <f>IF(OR(COUNT(I191:BF191)&lt;COUNT(I190:BF190),COUNTIF(I191:BF191,"*")&gt;0),"Warning","Unit value")</f>
        <v>Unit value</v>
      </c>
      <c r="I191" s="292"/>
      <c r="J191" s="293"/>
      <c r="K191" s="293"/>
      <c r="L191" s="293">
        <v>-0.60217243001902432</v>
      </c>
      <c r="M191" s="293">
        <v>-0.61471297884961174</v>
      </c>
      <c r="N191" s="293">
        <v>-0.62715010788968395</v>
      </c>
      <c r="O191" s="293">
        <v>-0.63940057294366959</v>
      </c>
      <c r="P191" s="293">
        <v>-0.65148524377230521</v>
      </c>
      <c r="Q191" s="293">
        <v>-0.66334227520896083</v>
      </c>
      <c r="R191" s="293">
        <v>-0.67495076502511764</v>
      </c>
      <c r="S191" s="293">
        <v>-0.68581747234202195</v>
      </c>
      <c r="T191" s="293">
        <v>-0.69541891695481073</v>
      </c>
      <c r="U191" s="293">
        <v>-0.70418119530844114</v>
      </c>
      <c r="V191" s="293">
        <v>-0.71157509785917983</v>
      </c>
      <c r="W191" s="293">
        <v>-0.71805043124969892</v>
      </c>
      <c r="X191" s="293">
        <v>-0.7240820548721959</v>
      </c>
      <c r="Y191" s="293">
        <v>-0.7296574866947122</v>
      </c>
      <c r="Z191" s="293">
        <v>-0.73425432886088815</v>
      </c>
      <c r="AA191" s="293">
        <v>-0.73836615310250908</v>
      </c>
      <c r="AB191" s="293">
        <v>-0.74198414725271156</v>
      </c>
      <c r="AC191" s="293">
        <v>-0.74561986957424953</v>
      </c>
      <c r="AD191" s="293">
        <v>-0.7492734069351632</v>
      </c>
      <c r="AE191" s="293">
        <v>-0.75242035524429129</v>
      </c>
      <c r="AF191" s="293">
        <v>-0.75558052073631721</v>
      </c>
      <c r="AG191" s="293">
        <v>-0.75875395892341047</v>
      </c>
      <c r="AH191" s="293">
        <v>-0.7619407255508881</v>
      </c>
      <c r="AI191" s="293">
        <v>-0.76514087659820218</v>
      </c>
      <c r="AJ191" s="293">
        <v>-0.76781886966629609</v>
      </c>
      <c r="AK191" s="293">
        <v>-0.77050623571012755</v>
      </c>
      <c r="AL191" s="293">
        <v>-0.77320300753511273</v>
      </c>
      <c r="AM191" s="293"/>
      <c r="AN191" s="293"/>
      <c r="AO191" s="293"/>
      <c r="AP191" s="293"/>
      <c r="AQ191" s="293"/>
      <c r="AR191" s="293"/>
      <c r="AS191" s="293"/>
      <c r="AT191" s="293"/>
      <c r="AU191" s="293"/>
      <c r="AV191" s="293"/>
      <c r="AW191" s="293"/>
      <c r="AX191" s="293"/>
      <c r="AY191" s="293"/>
      <c r="AZ191" s="293"/>
      <c r="BA191" s="293"/>
      <c r="BB191" s="293"/>
      <c r="BC191" s="293"/>
      <c r="BD191" s="293"/>
      <c r="BE191" s="293"/>
      <c r="BF191" s="293"/>
      <c r="BG191" s="10"/>
    </row>
    <row r="192" spans="1:59" ht="15" thickBot="1" x14ac:dyDescent="0.4">
      <c r="A192" s="10"/>
      <c r="B192" s="2" t="str">
        <f>IF(ISNUMBER(F192),"Warning","")</f>
        <v/>
      </c>
      <c r="C192" s="530" t="s">
        <v>370</v>
      </c>
      <c r="D192" s="531"/>
      <c r="E192" s="531"/>
      <c r="F192" s="300" t="s">
        <v>345</v>
      </c>
      <c r="H192" s="210" t="str">
        <f>IF(OR(COUNTIF(I192:BF192,"&lt;0")&gt;0,COUNTIF(I192:BF192,"*")&gt;0),"Warning","Quantity")</f>
        <v>Quantity</v>
      </c>
      <c r="I192" s="296"/>
      <c r="J192" s="295"/>
      <c r="K192" s="295">
        <v>393.28902054932593</v>
      </c>
      <c r="L192" s="295">
        <v>1621.6492656381404</v>
      </c>
      <c r="M192" s="295">
        <v>1723.3892482943697</v>
      </c>
      <c r="N192" s="295">
        <v>1774.4289786366826</v>
      </c>
      <c r="O192" s="295">
        <v>1788.0766917738997</v>
      </c>
      <c r="P192" s="295">
        <v>1795.0704139403465</v>
      </c>
      <c r="Q192" s="295">
        <v>1795.0704139403356</v>
      </c>
      <c r="R192" s="295">
        <v>1795.0704139403463</v>
      </c>
      <c r="S192" s="295">
        <v>1795.0704139403435</v>
      </c>
      <c r="T192" s="295">
        <v>1795.0704139403331</v>
      </c>
      <c r="U192" s="295">
        <v>1794.5881212580525</v>
      </c>
      <c r="V192" s="295">
        <v>1792.5938632189686</v>
      </c>
      <c r="W192" s="295">
        <v>1790.5996051798884</v>
      </c>
      <c r="X192" s="295">
        <v>1791.1912096043916</v>
      </c>
      <c r="Y192" s="295">
        <v>1790.4794415096992</v>
      </c>
      <c r="Z192" s="295">
        <v>1789.8505618068182</v>
      </c>
      <c r="AA192" s="295">
        <v>1789.2838483977946</v>
      </c>
      <c r="AB192" s="295">
        <v>1788.3441372255809</v>
      </c>
      <c r="AC192" s="295">
        <v>1787.738475549113</v>
      </c>
      <c r="AD192" s="295">
        <v>1787.1201017109329</v>
      </c>
      <c r="AE192" s="295">
        <v>1786.4921937514644</v>
      </c>
      <c r="AF192" s="295">
        <v>1785.8571352010317</v>
      </c>
      <c r="AG192" s="295">
        <v>1785.2649801963719</v>
      </c>
      <c r="AH192" s="295">
        <v>1785.5594864085899</v>
      </c>
      <c r="AI192" s="295">
        <v>1785.8953891376152</v>
      </c>
      <c r="AJ192" s="295">
        <v>1786.2623392542662</v>
      </c>
      <c r="AK192" s="295">
        <v>1786.6525749116167</v>
      </c>
      <c r="AL192" s="295">
        <v>1786.9030973247045</v>
      </c>
      <c r="AM192" s="295"/>
      <c r="AN192" s="295"/>
      <c r="AO192" s="295"/>
      <c r="AP192" s="295"/>
      <c r="AQ192" s="295"/>
      <c r="AR192" s="295"/>
      <c r="AS192" s="295"/>
      <c r="AT192" s="295"/>
      <c r="AU192" s="295"/>
      <c r="AV192" s="295"/>
      <c r="AW192" s="295"/>
      <c r="AX192" s="295"/>
      <c r="AY192" s="295"/>
      <c r="AZ192" s="295"/>
      <c r="BA192" s="295"/>
      <c r="BB192" s="295"/>
      <c r="BC192" s="295"/>
      <c r="BD192" s="295"/>
      <c r="BE192" s="295"/>
      <c r="BF192" s="295"/>
      <c r="BG192" s="10"/>
    </row>
    <row r="193" spans="1:59" ht="15" thickBot="1" x14ac:dyDescent="0.4">
      <c r="A193" s="10"/>
      <c r="C193" s="207"/>
      <c r="D193" s="207"/>
      <c r="E193" s="207"/>
      <c r="F193" s="208"/>
      <c r="H193" s="210" t="str">
        <f>IF(OR(COUNT(I193:BF193)&lt;COUNT(I192:BF192),COUNTIF(I193:BF193,"*")&gt;0),"Warning","Unit value")</f>
        <v>Unit value</v>
      </c>
      <c r="I193" s="292"/>
      <c r="J193" s="293"/>
      <c r="K193" s="293">
        <v>48.115738049340983</v>
      </c>
      <c r="L193" s="293">
        <v>49.381941682218375</v>
      </c>
      <c r="M193" s="293">
        <v>50.648145315095768</v>
      </c>
      <c r="N193" s="293">
        <v>51.914348947973167</v>
      </c>
      <c r="O193" s="293">
        <v>53.180552580850559</v>
      </c>
      <c r="P193" s="293">
        <v>54.446756213727951</v>
      </c>
      <c r="Q193" s="293">
        <v>55.712959846605344</v>
      </c>
      <c r="R193" s="293">
        <v>56.979163479482743</v>
      </c>
      <c r="S193" s="293">
        <v>57.612265295921439</v>
      </c>
      <c r="T193" s="293">
        <v>58.245367112360135</v>
      </c>
      <c r="U193" s="293">
        <v>58.878468928798831</v>
      </c>
      <c r="V193" s="293">
        <v>59.511570745237528</v>
      </c>
      <c r="W193" s="293">
        <v>60.144672561676224</v>
      </c>
      <c r="X193" s="293">
        <v>60.777774378114927</v>
      </c>
      <c r="Y193" s="293">
        <v>61.410876194553623</v>
      </c>
      <c r="Z193" s="293">
        <v>62.043978010992319</v>
      </c>
      <c r="AA193" s="293">
        <v>62.677079827431015</v>
      </c>
      <c r="AB193" s="293">
        <v>63.310181643869711</v>
      </c>
      <c r="AC193" s="293">
        <v>63.943283460308407</v>
      </c>
      <c r="AD193" s="293">
        <v>64.576385276747104</v>
      </c>
      <c r="AE193" s="293">
        <v>65.2094870931858</v>
      </c>
      <c r="AF193" s="293">
        <v>65.842588909624496</v>
      </c>
      <c r="AG193" s="293">
        <v>66.475690726063192</v>
      </c>
      <c r="AH193" s="293">
        <v>67.108792542501888</v>
      </c>
      <c r="AI193" s="293">
        <v>67.741894358940598</v>
      </c>
      <c r="AJ193" s="293">
        <v>68.374996175379295</v>
      </c>
      <c r="AK193" s="293">
        <v>69.008097991817991</v>
      </c>
      <c r="AL193" s="293">
        <v>69.641199808256687</v>
      </c>
      <c r="AM193" s="293"/>
      <c r="AN193" s="293"/>
      <c r="AO193" s="293"/>
      <c r="AP193" s="293"/>
      <c r="AQ193" s="293"/>
      <c r="AR193" s="293"/>
      <c r="AS193" s="293"/>
      <c r="AT193" s="293"/>
      <c r="AU193" s="293"/>
      <c r="AV193" s="293"/>
      <c r="AW193" s="293"/>
      <c r="AX193" s="293"/>
      <c r="AY193" s="293"/>
      <c r="AZ193" s="293"/>
      <c r="BA193" s="293"/>
      <c r="BB193" s="293"/>
      <c r="BC193" s="293"/>
      <c r="BD193" s="293"/>
      <c r="BE193" s="293"/>
      <c r="BF193" s="293"/>
      <c r="BG193" s="10"/>
    </row>
    <row r="194" spans="1:59" s="52" customFormat="1" ht="15" thickBot="1" x14ac:dyDescent="0.4">
      <c r="A194" s="51"/>
      <c r="B194" s="2" t="str">
        <f>IF(ISNUMBER(F194),"Warning","")</f>
        <v/>
      </c>
      <c r="C194" s="554"/>
      <c r="D194" s="555"/>
      <c r="E194" s="555"/>
      <c r="F194" s="300"/>
      <c r="G194" s="2"/>
      <c r="H194" s="210" t="str">
        <f>IF(OR(COUNTIF(I194:BF194,"&lt;0")&gt;0,COUNTIF(I194:BF194,"*")&gt;0),"Warning","Quantity")</f>
        <v>Quantity</v>
      </c>
      <c r="I194" s="296"/>
      <c r="J194" s="262"/>
      <c r="K194" s="262"/>
      <c r="L194" s="262"/>
      <c r="M194" s="262"/>
      <c r="N194" s="262"/>
      <c r="O194" s="262"/>
      <c r="P194" s="262"/>
      <c r="Q194" s="262"/>
      <c r="R194" s="262"/>
      <c r="S194" s="262"/>
      <c r="T194" s="262"/>
      <c r="U194" s="262"/>
      <c r="V194" s="262"/>
      <c r="W194" s="262"/>
      <c r="X194" s="262"/>
      <c r="Y194" s="262"/>
      <c r="Z194" s="262"/>
      <c r="AA194" s="262"/>
      <c r="AB194" s="262"/>
      <c r="AC194" s="262"/>
      <c r="AD194" s="262"/>
      <c r="AE194" s="262"/>
      <c r="AF194" s="262"/>
      <c r="AG194" s="262"/>
      <c r="AH194" s="262"/>
      <c r="AI194" s="262"/>
      <c r="AJ194" s="262"/>
      <c r="AK194" s="262"/>
      <c r="AL194" s="262"/>
      <c r="AM194" s="262"/>
      <c r="AN194" s="262"/>
      <c r="AO194" s="262"/>
      <c r="AP194" s="262"/>
      <c r="AQ194" s="262"/>
      <c r="AR194" s="262"/>
      <c r="AS194" s="262"/>
      <c r="AT194" s="262"/>
      <c r="AU194" s="262"/>
      <c r="AV194" s="262"/>
      <c r="AW194" s="262"/>
      <c r="AX194" s="262"/>
      <c r="AY194" s="262"/>
      <c r="AZ194" s="262"/>
      <c r="BA194" s="262"/>
      <c r="BB194" s="262"/>
      <c r="BC194" s="262"/>
      <c r="BD194" s="262"/>
      <c r="BE194" s="262"/>
      <c r="BF194" s="262"/>
      <c r="BG194" s="10"/>
    </row>
    <row r="195" spans="1:59" s="52" customFormat="1" ht="15" thickBot="1" x14ac:dyDescent="0.4">
      <c r="A195" s="51"/>
      <c r="B195" s="2"/>
      <c r="C195" s="192"/>
      <c r="D195" s="192"/>
      <c r="E195" s="192"/>
      <c r="F195" s="208"/>
      <c r="G195" s="2"/>
      <c r="H195" s="210" t="str">
        <f>IF(OR(COUNT(I195:BF195)&lt;COUNT(I194:BF194),COUNTIF(I195:BF195,"*")&gt;0),"Warning","Unit value")</f>
        <v>Unit value</v>
      </c>
      <c r="I195" s="292"/>
      <c r="J195" s="293"/>
      <c r="K195" s="293"/>
      <c r="L195" s="293"/>
      <c r="M195" s="293"/>
      <c r="N195" s="293"/>
      <c r="O195" s="293"/>
      <c r="P195" s="293"/>
      <c r="Q195" s="293"/>
      <c r="R195" s="293"/>
      <c r="S195" s="293"/>
      <c r="T195" s="293"/>
      <c r="U195" s="293"/>
      <c r="V195" s="293"/>
      <c r="W195" s="293"/>
      <c r="X195" s="293"/>
      <c r="Y195" s="293"/>
      <c r="Z195" s="293"/>
      <c r="AA195" s="293"/>
      <c r="AB195" s="293"/>
      <c r="AC195" s="293"/>
      <c r="AD195" s="293"/>
      <c r="AE195" s="293"/>
      <c r="AF195" s="293"/>
      <c r="AG195" s="293"/>
      <c r="AH195" s="293"/>
      <c r="AI195" s="293"/>
      <c r="AJ195" s="293"/>
      <c r="AK195" s="293"/>
      <c r="AL195" s="293"/>
      <c r="AM195" s="293"/>
      <c r="AN195" s="293"/>
      <c r="AO195" s="293"/>
      <c r="AP195" s="293"/>
      <c r="AQ195" s="293"/>
      <c r="AR195" s="293"/>
      <c r="AS195" s="293"/>
      <c r="AT195" s="293"/>
      <c r="AU195" s="293"/>
      <c r="AV195" s="299"/>
      <c r="AW195" s="299"/>
      <c r="AX195" s="299"/>
      <c r="AY195" s="299"/>
      <c r="AZ195" s="299"/>
      <c r="BA195" s="299"/>
      <c r="BB195" s="299"/>
      <c r="BC195" s="299"/>
      <c r="BD195" s="299"/>
      <c r="BE195" s="299"/>
      <c r="BF195" s="299"/>
      <c r="BG195" s="10"/>
    </row>
    <row r="196" spans="1:59" ht="13.5" customHeight="1" thickBot="1" x14ac:dyDescent="0.4">
      <c r="A196" s="10"/>
      <c r="G196" s="549" t="s">
        <v>15</v>
      </c>
      <c r="H196" s="549"/>
      <c r="I196" s="361"/>
      <c r="J196" s="361"/>
      <c r="K196" s="361"/>
      <c r="L196" s="361"/>
      <c r="M196" s="361"/>
      <c r="N196" s="361"/>
      <c r="O196" s="361"/>
      <c r="P196" s="361"/>
      <c r="Q196" s="361"/>
      <c r="R196" s="361"/>
      <c r="S196" s="361"/>
      <c r="T196" s="361"/>
      <c r="U196" s="361"/>
      <c r="V196" s="361"/>
      <c r="W196" s="361"/>
      <c r="X196" s="361"/>
      <c r="Y196" s="361"/>
      <c r="Z196" s="361"/>
      <c r="AA196" s="361"/>
      <c r="AB196" s="361"/>
      <c r="AC196" s="361"/>
      <c r="AD196" s="361"/>
      <c r="AE196" s="361"/>
      <c r="AF196" s="361"/>
      <c r="AG196" s="361"/>
      <c r="AH196" s="361"/>
      <c r="AI196" s="361"/>
      <c r="AJ196" s="361"/>
      <c r="AK196" s="361"/>
      <c r="AL196" s="361"/>
      <c r="AM196" s="361"/>
      <c r="AN196" s="361"/>
      <c r="AO196" s="361"/>
      <c r="AP196" s="361"/>
      <c r="AQ196" s="361"/>
      <c r="AR196" s="361"/>
      <c r="AS196" s="361"/>
      <c r="AT196" s="361"/>
      <c r="AU196" s="361"/>
      <c r="AV196" s="361"/>
      <c r="AW196" s="205"/>
      <c r="AX196" s="205"/>
      <c r="AY196" s="205"/>
      <c r="AZ196" s="205"/>
      <c r="BA196" s="205"/>
      <c r="BB196" s="205"/>
      <c r="BC196" s="205"/>
      <c r="BD196" s="205"/>
      <c r="BE196" s="205"/>
      <c r="BF196" s="205"/>
      <c r="BG196" s="10"/>
    </row>
    <row r="197" spans="1:59" ht="10.5" customHeight="1" x14ac:dyDescent="0.35">
      <c r="A197" s="10"/>
      <c r="C197" s="557" t="str">
        <f>IF(ISBLANK(C166),"",C166)</f>
        <v>Time savings - passenger transport</v>
      </c>
      <c r="D197" s="558"/>
      <c r="E197" s="558"/>
      <c r="F197" s="559"/>
      <c r="G197" s="552">
        <f t="shared" ref="G197:G212" si="292">+SUM(I197:BF197)</f>
        <v>35972661.863513783</v>
      </c>
      <c r="H197" s="553"/>
      <c r="I197" s="362" t="str">
        <f>IF(I166="","",I166*I167)</f>
        <v/>
      </c>
      <c r="J197" s="363" t="str">
        <f t="shared" ref="J197:BF197" si="293">IF(J166="","",J166*J167)</f>
        <v/>
      </c>
      <c r="K197" s="363">
        <f t="shared" si="293"/>
        <v>221460.16635275289</v>
      </c>
      <c r="L197" s="363">
        <f t="shared" si="293"/>
        <v>904207.58903506002</v>
      </c>
      <c r="M197" s="363">
        <f t="shared" si="293"/>
        <v>1071494.4403942069</v>
      </c>
      <c r="N197" s="363">
        <f t="shared" si="293"/>
        <v>1192633.3260976768</v>
      </c>
      <c r="O197" s="363">
        <f t="shared" si="293"/>
        <v>1219891.198846387</v>
      </c>
      <c r="P197" s="363">
        <f t="shared" si="293"/>
        <v>1245931.8341007526</v>
      </c>
      <c r="Q197" s="363">
        <f t="shared" si="293"/>
        <v>1270323.0396671994</v>
      </c>
      <c r="R197" s="363">
        <f t="shared" si="293"/>
        <v>1294570.8432767063</v>
      </c>
      <c r="S197" s="363">
        <f t="shared" si="293"/>
        <v>1308131.0278824265</v>
      </c>
      <c r="T197" s="363">
        <f t="shared" si="293"/>
        <v>1319943.5442061014</v>
      </c>
      <c r="U197" s="363">
        <f t="shared" si="293"/>
        <v>1329521.7313906311</v>
      </c>
      <c r="V197" s="363">
        <f t="shared" si="293"/>
        <v>1337668.3792901598</v>
      </c>
      <c r="W197" s="363">
        <f t="shared" si="293"/>
        <v>1344194.4007824142</v>
      </c>
      <c r="X197" s="363">
        <f t="shared" si="293"/>
        <v>1352621.575777462</v>
      </c>
      <c r="Y197" s="363">
        <f t="shared" si="293"/>
        <v>1360838.319834691</v>
      </c>
      <c r="Z197" s="363">
        <f t="shared" si="293"/>
        <v>1368508.3904481502</v>
      </c>
      <c r="AA197" s="363">
        <f t="shared" si="293"/>
        <v>1374768.6058371812</v>
      </c>
      <c r="AB197" s="363">
        <f t="shared" si="293"/>
        <v>1379815.9605828426</v>
      </c>
      <c r="AC197" s="363">
        <f t="shared" si="293"/>
        <v>1385270.4947954149</v>
      </c>
      <c r="AD197" s="363">
        <f t="shared" si="293"/>
        <v>1390724.6205496846</v>
      </c>
      <c r="AE197" s="363">
        <f t="shared" si="293"/>
        <v>1395926.4546437075</v>
      </c>
      <c r="AF197" s="363">
        <f t="shared" si="293"/>
        <v>1400627.3998309774</v>
      </c>
      <c r="AG197" s="363">
        <f t="shared" si="293"/>
        <v>1405326.9425128712</v>
      </c>
      <c r="AH197" s="363">
        <f t="shared" si="293"/>
        <v>1410259.5844186079</v>
      </c>
      <c r="AI197" s="363">
        <f t="shared" si="293"/>
        <v>1415196.4721899398</v>
      </c>
      <c r="AJ197" s="363">
        <f t="shared" si="293"/>
        <v>1420010.8818960851</v>
      </c>
      <c r="AK197" s="363">
        <f t="shared" si="293"/>
        <v>1424272.117013976</v>
      </c>
      <c r="AL197" s="363">
        <f t="shared" si="293"/>
        <v>1428522.521859711</v>
      </c>
      <c r="AM197" s="363" t="str">
        <f t="shared" si="293"/>
        <v/>
      </c>
      <c r="AN197" s="363" t="str">
        <f t="shared" si="293"/>
        <v/>
      </c>
      <c r="AO197" s="363" t="str">
        <f t="shared" si="293"/>
        <v/>
      </c>
      <c r="AP197" s="363" t="str">
        <f t="shared" si="293"/>
        <v/>
      </c>
      <c r="AQ197" s="363" t="str">
        <f t="shared" si="293"/>
        <v/>
      </c>
      <c r="AR197" s="363" t="str">
        <f t="shared" si="293"/>
        <v/>
      </c>
      <c r="AS197" s="363" t="str">
        <f t="shared" si="293"/>
        <v/>
      </c>
      <c r="AT197" s="363" t="str">
        <f t="shared" si="293"/>
        <v/>
      </c>
      <c r="AU197" s="363" t="str">
        <f t="shared" si="293"/>
        <v/>
      </c>
      <c r="AV197" s="363" t="str">
        <f t="shared" si="293"/>
        <v/>
      </c>
      <c r="AW197" s="363" t="str">
        <f t="shared" si="293"/>
        <v/>
      </c>
      <c r="AX197" s="363" t="str">
        <f t="shared" si="293"/>
        <v/>
      </c>
      <c r="AY197" s="363" t="str">
        <f t="shared" si="293"/>
        <v/>
      </c>
      <c r="AZ197" s="363" t="str">
        <f t="shared" si="293"/>
        <v/>
      </c>
      <c r="BA197" s="363" t="str">
        <f t="shared" si="293"/>
        <v/>
      </c>
      <c r="BB197" s="363" t="str">
        <f t="shared" si="293"/>
        <v/>
      </c>
      <c r="BC197" s="363" t="str">
        <f t="shared" si="293"/>
        <v/>
      </c>
      <c r="BD197" s="363" t="str">
        <f t="shared" si="293"/>
        <v/>
      </c>
      <c r="BE197" s="363" t="str">
        <f t="shared" si="293"/>
        <v/>
      </c>
      <c r="BF197" s="368" t="str">
        <f t="shared" si="293"/>
        <v/>
      </c>
      <c r="BG197" s="10"/>
    </row>
    <row r="198" spans="1:59" ht="10.5" customHeight="1" x14ac:dyDescent="0.35">
      <c r="A198" s="10"/>
      <c r="C198" s="515" t="str">
        <f>IF(ISBLANK(C168),"",C168)</f>
        <v>Time savings - freight transport</v>
      </c>
      <c r="D198" s="516"/>
      <c r="E198" s="516"/>
      <c r="F198" s="517"/>
      <c r="G198" s="520">
        <f t="shared" si="292"/>
        <v>4239490.2328122854</v>
      </c>
      <c r="H198" s="521"/>
      <c r="I198" s="364" t="str">
        <f>IF(I168="","",I168*I169)</f>
        <v/>
      </c>
      <c r="J198" s="365" t="str">
        <f t="shared" ref="J198:BF198" si="294">IF(J168="","",J168*J169)</f>
        <v/>
      </c>
      <c r="K198" s="365">
        <f t="shared" si="294"/>
        <v>45295.568488872035</v>
      </c>
      <c r="L198" s="365">
        <f t="shared" si="294"/>
        <v>151898.35024564533</v>
      </c>
      <c r="M198" s="365">
        <f t="shared" si="294"/>
        <v>152883.85531744212</v>
      </c>
      <c r="N198" s="365">
        <f t="shared" si="294"/>
        <v>153713.03750761069</v>
      </c>
      <c r="O198" s="365">
        <f t="shared" si="294"/>
        <v>154002.98372692533</v>
      </c>
      <c r="P198" s="365">
        <f t="shared" si="294"/>
        <v>154288.70353323346</v>
      </c>
      <c r="Q198" s="365">
        <f t="shared" si="294"/>
        <v>154568.96645184176</v>
      </c>
      <c r="R198" s="365">
        <f t="shared" si="294"/>
        <v>154856.42322880175</v>
      </c>
      <c r="S198" s="365">
        <f t="shared" si="294"/>
        <v>155142.68951332956</v>
      </c>
      <c r="T198" s="365">
        <f t="shared" si="294"/>
        <v>155355.87723438937</v>
      </c>
      <c r="U198" s="365">
        <f t="shared" si="294"/>
        <v>155543.34769737461</v>
      </c>
      <c r="V198" s="365">
        <f t="shared" si="294"/>
        <v>155641.60304812613</v>
      </c>
      <c r="W198" s="365">
        <f t="shared" si="294"/>
        <v>155710.67229871228</v>
      </c>
      <c r="X198" s="365">
        <f t="shared" si="294"/>
        <v>155770.76374562088</v>
      </c>
      <c r="Y198" s="365">
        <f t="shared" si="294"/>
        <v>155826.41873068261</v>
      </c>
      <c r="Z198" s="365">
        <f t="shared" si="294"/>
        <v>155877.59374778534</v>
      </c>
      <c r="AA198" s="365">
        <f t="shared" si="294"/>
        <v>155919.58309328262</v>
      </c>
      <c r="AB198" s="365">
        <f t="shared" si="294"/>
        <v>155956.99369047597</v>
      </c>
      <c r="AC198" s="365">
        <f t="shared" si="294"/>
        <v>155989.79560105089</v>
      </c>
      <c r="AD198" s="365">
        <f t="shared" si="294"/>
        <v>156022.6568335919</v>
      </c>
      <c r="AE198" s="365">
        <f t="shared" si="294"/>
        <v>156055.57750973906</v>
      </c>
      <c r="AF198" s="365">
        <f t="shared" si="294"/>
        <v>156083.846288292</v>
      </c>
      <c r="AG198" s="365">
        <f t="shared" si="294"/>
        <v>156112.1589189902</v>
      </c>
      <c r="AH198" s="365">
        <f t="shared" si="294"/>
        <v>156140.51547891152</v>
      </c>
      <c r="AI198" s="365">
        <f t="shared" si="294"/>
        <v>156168.91604527066</v>
      </c>
      <c r="AJ198" s="365">
        <f t="shared" si="294"/>
        <v>156197.36069541934</v>
      </c>
      <c r="AK198" s="365">
        <f t="shared" si="294"/>
        <v>156221.1013716085</v>
      </c>
      <c r="AL198" s="365">
        <f t="shared" si="294"/>
        <v>156244.87276925929</v>
      </c>
      <c r="AM198" s="365" t="str">
        <f t="shared" si="294"/>
        <v/>
      </c>
      <c r="AN198" s="365" t="str">
        <f t="shared" si="294"/>
        <v/>
      </c>
      <c r="AO198" s="365" t="str">
        <f t="shared" si="294"/>
        <v/>
      </c>
      <c r="AP198" s="365" t="str">
        <f t="shared" si="294"/>
        <v/>
      </c>
      <c r="AQ198" s="365" t="str">
        <f t="shared" si="294"/>
        <v/>
      </c>
      <c r="AR198" s="365" t="str">
        <f t="shared" si="294"/>
        <v/>
      </c>
      <c r="AS198" s="365" t="str">
        <f t="shared" si="294"/>
        <v/>
      </c>
      <c r="AT198" s="365" t="str">
        <f t="shared" si="294"/>
        <v/>
      </c>
      <c r="AU198" s="365" t="str">
        <f t="shared" si="294"/>
        <v/>
      </c>
      <c r="AV198" s="365" t="str">
        <f t="shared" si="294"/>
        <v/>
      </c>
      <c r="AW198" s="365" t="str">
        <f t="shared" si="294"/>
        <v/>
      </c>
      <c r="AX198" s="365" t="str">
        <f t="shared" si="294"/>
        <v/>
      </c>
      <c r="AY198" s="365" t="str">
        <f t="shared" si="294"/>
        <v/>
      </c>
      <c r="AZ198" s="365" t="str">
        <f t="shared" si="294"/>
        <v/>
      </c>
      <c r="BA198" s="365" t="str">
        <f t="shared" si="294"/>
        <v/>
      </c>
      <c r="BB198" s="365" t="str">
        <f t="shared" si="294"/>
        <v/>
      </c>
      <c r="BC198" s="365" t="str">
        <f t="shared" si="294"/>
        <v/>
      </c>
      <c r="BD198" s="365" t="str">
        <f t="shared" si="294"/>
        <v/>
      </c>
      <c r="BE198" s="365" t="str">
        <f t="shared" si="294"/>
        <v/>
      </c>
      <c r="BF198" s="369" t="str">
        <f t="shared" si="294"/>
        <v/>
      </c>
      <c r="BG198" s="10"/>
    </row>
    <row r="199" spans="1:59" ht="10.5" customHeight="1" x14ac:dyDescent="0.35">
      <c r="A199" s="10"/>
      <c r="C199" s="515" t="str">
        <f>IF(ISBLANK(C170),"",C170)</f>
        <v>Fuel savings - petrol</v>
      </c>
      <c r="D199" s="516"/>
      <c r="E199" s="516"/>
      <c r="F199" s="517"/>
      <c r="G199" s="520">
        <f t="shared" si="292"/>
        <v>1446527.8415277519</v>
      </c>
      <c r="H199" s="521"/>
      <c r="I199" s="364" t="str">
        <f>IF(I170="","",I170*I171)</f>
        <v/>
      </c>
      <c r="J199" s="365" t="str">
        <f t="shared" ref="J199:BF199" si="295">IF(J170="","",J170*J171)</f>
        <v/>
      </c>
      <c r="K199" s="365">
        <f t="shared" si="295"/>
        <v>10546.93988979861</v>
      </c>
      <c r="L199" s="365">
        <f t="shared" si="295"/>
        <v>41167.047779975415</v>
      </c>
      <c r="M199" s="365">
        <f t="shared" si="295"/>
        <v>48952.068571916738</v>
      </c>
      <c r="N199" s="365">
        <f t="shared" si="295"/>
        <v>52981.192748678055</v>
      </c>
      <c r="O199" s="365">
        <f t="shared" si="295"/>
        <v>53722.175857485425</v>
      </c>
      <c r="P199" s="365">
        <f t="shared" si="295"/>
        <v>54338.505172009391</v>
      </c>
      <c r="Q199" s="365">
        <f t="shared" si="295"/>
        <v>54338.505172009391</v>
      </c>
      <c r="R199" s="365">
        <f t="shared" si="295"/>
        <v>54338.505172009391</v>
      </c>
      <c r="S199" s="365">
        <f t="shared" si="295"/>
        <v>54338.505172009391</v>
      </c>
      <c r="T199" s="365">
        <f t="shared" si="295"/>
        <v>54338.505172009391</v>
      </c>
      <c r="U199" s="365">
        <f t="shared" si="295"/>
        <v>54296.002608825263</v>
      </c>
      <c r="V199" s="365">
        <f t="shared" si="295"/>
        <v>54120.256466648076</v>
      </c>
      <c r="W199" s="365">
        <f t="shared" si="295"/>
        <v>53944.510324470932</v>
      </c>
      <c r="X199" s="365">
        <f t="shared" si="295"/>
        <v>53996.64610292307</v>
      </c>
      <c r="Y199" s="365">
        <f t="shared" si="295"/>
        <v>53933.92077133734</v>
      </c>
      <c r="Z199" s="365">
        <f t="shared" si="295"/>
        <v>53878.500068745772</v>
      </c>
      <c r="AA199" s="365">
        <f t="shared" si="295"/>
        <v>53828.55783789984</v>
      </c>
      <c r="AB199" s="365">
        <f t="shared" si="295"/>
        <v>53745.744776580075</v>
      </c>
      <c r="AC199" s="365">
        <f t="shared" si="295"/>
        <v>53692.370187626257</v>
      </c>
      <c r="AD199" s="365">
        <f t="shared" si="295"/>
        <v>53637.87532570109</v>
      </c>
      <c r="AE199" s="365">
        <f t="shared" si="295"/>
        <v>53582.540259047404</v>
      </c>
      <c r="AF199" s="365">
        <f t="shared" si="295"/>
        <v>53526.575038847361</v>
      </c>
      <c r="AG199" s="365">
        <f t="shared" si="295"/>
        <v>53474.39073992557</v>
      </c>
      <c r="AH199" s="365">
        <f t="shared" si="295"/>
        <v>53500.34441774882</v>
      </c>
      <c r="AI199" s="365">
        <f t="shared" si="295"/>
        <v>53529.94620829761</v>
      </c>
      <c r="AJ199" s="365">
        <f t="shared" si="295"/>
        <v>53562.28408339063</v>
      </c>
      <c r="AK199" s="365">
        <f t="shared" si="295"/>
        <v>53596.674021891777</v>
      </c>
      <c r="AL199" s="365">
        <f t="shared" si="295"/>
        <v>53618.751579944088</v>
      </c>
      <c r="AM199" s="365" t="str">
        <f t="shared" si="295"/>
        <v/>
      </c>
      <c r="AN199" s="365" t="str">
        <f t="shared" si="295"/>
        <v/>
      </c>
      <c r="AO199" s="365" t="str">
        <f t="shared" si="295"/>
        <v/>
      </c>
      <c r="AP199" s="365" t="str">
        <f t="shared" si="295"/>
        <v/>
      </c>
      <c r="AQ199" s="365" t="str">
        <f t="shared" si="295"/>
        <v/>
      </c>
      <c r="AR199" s="365" t="str">
        <f t="shared" si="295"/>
        <v/>
      </c>
      <c r="AS199" s="365" t="str">
        <f t="shared" si="295"/>
        <v/>
      </c>
      <c r="AT199" s="365" t="str">
        <f t="shared" si="295"/>
        <v/>
      </c>
      <c r="AU199" s="365" t="str">
        <f t="shared" si="295"/>
        <v/>
      </c>
      <c r="AV199" s="365" t="str">
        <f t="shared" si="295"/>
        <v/>
      </c>
      <c r="AW199" s="365" t="str">
        <f t="shared" si="295"/>
        <v/>
      </c>
      <c r="AX199" s="365" t="str">
        <f t="shared" si="295"/>
        <v/>
      </c>
      <c r="AY199" s="365" t="str">
        <f t="shared" si="295"/>
        <v/>
      </c>
      <c r="AZ199" s="365" t="str">
        <f t="shared" si="295"/>
        <v/>
      </c>
      <c r="BA199" s="365" t="str">
        <f t="shared" si="295"/>
        <v/>
      </c>
      <c r="BB199" s="365" t="str">
        <f t="shared" si="295"/>
        <v/>
      </c>
      <c r="BC199" s="365" t="str">
        <f t="shared" si="295"/>
        <v/>
      </c>
      <c r="BD199" s="365" t="str">
        <f t="shared" si="295"/>
        <v/>
      </c>
      <c r="BE199" s="365" t="str">
        <f t="shared" si="295"/>
        <v/>
      </c>
      <c r="BF199" s="369" t="str">
        <f t="shared" si="295"/>
        <v/>
      </c>
      <c r="BG199" s="10"/>
    </row>
    <row r="200" spans="1:59" ht="10.5" customHeight="1" x14ac:dyDescent="0.35">
      <c r="A200" s="10"/>
      <c r="C200" s="515" t="str">
        <f>IF(ISBLANK(C172),"",C172)</f>
        <v>Fuel savings - diesel</v>
      </c>
      <c r="D200" s="516"/>
      <c r="E200" s="516"/>
      <c r="F200" s="517"/>
      <c r="G200" s="520">
        <f t="shared" si="292"/>
        <v>8097095.8042143071</v>
      </c>
      <c r="H200" s="521"/>
      <c r="I200" s="364" t="str">
        <f>IF(I172="","",I172*I173)</f>
        <v/>
      </c>
      <c r="J200" s="365" t="str">
        <f t="shared" ref="J200:BF200" si="296">IF(J172="","",J172*J173)</f>
        <v/>
      </c>
      <c r="K200" s="365">
        <f t="shared" si="296"/>
        <v>65913.20989672291</v>
      </c>
      <c r="L200" s="365">
        <f t="shared" si="296"/>
        <v>277332.08001589094</v>
      </c>
      <c r="M200" s="365">
        <f t="shared" si="296"/>
        <v>290142.14107256645</v>
      </c>
      <c r="N200" s="365">
        <f t="shared" si="296"/>
        <v>296462.36212821474</v>
      </c>
      <c r="O200" s="365">
        <f t="shared" si="296"/>
        <v>298440.71239697328</v>
      </c>
      <c r="P200" s="365">
        <f t="shared" si="296"/>
        <v>299251.67256030242</v>
      </c>
      <c r="Q200" s="365">
        <f t="shared" si="296"/>
        <v>299251.67256030045</v>
      </c>
      <c r="R200" s="365">
        <f t="shared" si="296"/>
        <v>299251.67256030242</v>
      </c>
      <c r="S200" s="365">
        <f t="shared" si="296"/>
        <v>299251.6725603019</v>
      </c>
      <c r="T200" s="365">
        <f t="shared" si="296"/>
        <v>299251.67256029992</v>
      </c>
      <c r="U200" s="365">
        <f t="shared" si="296"/>
        <v>299195.74809789134</v>
      </c>
      <c r="V200" s="365">
        <f t="shared" si="296"/>
        <v>298964.50302029087</v>
      </c>
      <c r="W200" s="365">
        <f t="shared" si="296"/>
        <v>298733.25794269098</v>
      </c>
      <c r="X200" s="365">
        <f t="shared" si="296"/>
        <v>298801.85769677063</v>
      </c>
      <c r="Y200" s="365">
        <f t="shared" si="296"/>
        <v>298719.32431088813</v>
      </c>
      <c r="Z200" s="365">
        <f t="shared" si="296"/>
        <v>298646.40228533081</v>
      </c>
      <c r="AA200" s="365">
        <f t="shared" si="296"/>
        <v>298580.68878001708</v>
      </c>
      <c r="AB200" s="365">
        <f t="shared" si="296"/>
        <v>298471.72415323294</v>
      </c>
      <c r="AC200" s="365">
        <f t="shared" si="296"/>
        <v>298401.49438425142</v>
      </c>
      <c r="AD200" s="365">
        <f t="shared" si="296"/>
        <v>298329.79057090636</v>
      </c>
      <c r="AE200" s="365">
        <f t="shared" si="296"/>
        <v>298256.98122428771</v>
      </c>
      <c r="AF200" s="365">
        <f t="shared" si="296"/>
        <v>298183.34272771428</v>
      </c>
      <c r="AG200" s="365">
        <f t="shared" si="296"/>
        <v>298114.67913086695</v>
      </c>
      <c r="AH200" s="365">
        <f t="shared" si="296"/>
        <v>298148.82872964768</v>
      </c>
      <c r="AI200" s="365">
        <f t="shared" si="296"/>
        <v>298187.77847993933</v>
      </c>
      <c r="AJ200" s="365">
        <f t="shared" si="296"/>
        <v>298230.32834386808</v>
      </c>
      <c r="AK200" s="365">
        <f t="shared" si="296"/>
        <v>298275.57829302107</v>
      </c>
      <c r="AL200" s="365">
        <f t="shared" si="296"/>
        <v>298304.62773081689</v>
      </c>
      <c r="AM200" s="365" t="str">
        <f t="shared" si="296"/>
        <v/>
      </c>
      <c r="AN200" s="365" t="str">
        <f t="shared" si="296"/>
        <v/>
      </c>
      <c r="AO200" s="365" t="str">
        <f t="shared" si="296"/>
        <v/>
      </c>
      <c r="AP200" s="365" t="str">
        <f t="shared" si="296"/>
        <v/>
      </c>
      <c r="AQ200" s="365" t="str">
        <f t="shared" si="296"/>
        <v/>
      </c>
      <c r="AR200" s="365" t="str">
        <f t="shared" si="296"/>
        <v/>
      </c>
      <c r="AS200" s="365" t="str">
        <f t="shared" si="296"/>
        <v/>
      </c>
      <c r="AT200" s="365" t="str">
        <f t="shared" si="296"/>
        <v/>
      </c>
      <c r="AU200" s="365" t="str">
        <f t="shared" si="296"/>
        <v/>
      </c>
      <c r="AV200" s="365" t="str">
        <f t="shared" si="296"/>
        <v/>
      </c>
      <c r="AW200" s="365" t="str">
        <f t="shared" si="296"/>
        <v/>
      </c>
      <c r="AX200" s="365" t="str">
        <f t="shared" si="296"/>
        <v/>
      </c>
      <c r="AY200" s="365" t="str">
        <f t="shared" si="296"/>
        <v/>
      </c>
      <c r="AZ200" s="365" t="str">
        <f t="shared" si="296"/>
        <v/>
      </c>
      <c r="BA200" s="365" t="str">
        <f t="shared" si="296"/>
        <v/>
      </c>
      <c r="BB200" s="365" t="str">
        <f t="shared" si="296"/>
        <v/>
      </c>
      <c r="BC200" s="365" t="str">
        <f t="shared" si="296"/>
        <v/>
      </c>
      <c r="BD200" s="365" t="str">
        <f t="shared" si="296"/>
        <v/>
      </c>
      <c r="BE200" s="365" t="str">
        <f t="shared" si="296"/>
        <v/>
      </c>
      <c r="BF200" s="369" t="str">
        <f t="shared" si="296"/>
        <v/>
      </c>
      <c r="BG200" s="10"/>
    </row>
    <row r="201" spans="1:59" ht="10.5" customHeight="1" x14ac:dyDescent="0.35">
      <c r="A201" s="10"/>
      <c r="C201" s="515" t="str">
        <f>IF(ISBLANK(C174),"",C174)</f>
        <v>Vehicle operating costs savings - car, bus</v>
      </c>
      <c r="D201" s="516"/>
      <c r="E201" s="516"/>
      <c r="F201" s="517"/>
      <c r="G201" s="520">
        <f t="shared" si="292"/>
        <v>34970907.740001731</v>
      </c>
      <c r="H201" s="521"/>
      <c r="I201" s="364" t="str">
        <f>IF(I174="","",I174*I175)</f>
        <v/>
      </c>
      <c r="J201" s="365" t="str">
        <f t="shared" ref="J201:BF201" si="297">IF(J174="","",J174*J175)</f>
        <v/>
      </c>
      <c r="K201" s="365">
        <f t="shared" si="297"/>
        <v>281666.33179100568</v>
      </c>
      <c r="L201" s="365">
        <f t="shared" si="297"/>
        <v>1177257.7552308519</v>
      </c>
      <c r="M201" s="365">
        <f t="shared" si="297"/>
        <v>1246049.3838465863</v>
      </c>
      <c r="N201" s="365">
        <f t="shared" si="297"/>
        <v>1280450.71189461</v>
      </c>
      <c r="O201" s="365">
        <f t="shared" si="297"/>
        <v>1289944.5497560196</v>
      </c>
      <c r="P201" s="365">
        <f t="shared" si="297"/>
        <v>1294602.031615939</v>
      </c>
      <c r="Q201" s="365">
        <f t="shared" si="297"/>
        <v>1294602.0316159315</v>
      </c>
      <c r="R201" s="365">
        <f t="shared" si="297"/>
        <v>1294602.031615939</v>
      </c>
      <c r="S201" s="365">
        <f t="shared" si="297"/>
        <v>1294602.0316159369</v>
      </c>
      <c r="T201" s="365">
        <f t="shared" si="297"/>
        <v>1294602.0316159292</v>
      </c>
      <c r="U201" s="365">
        <f t="shared" si="297"/>
        <v>1294280.8479364188</v>
      </c>
      <c r="V201" s="365">
        <f t="shared" si="297"/>
        <v>1292952.7682072022</v>
      </c>
      <c r="W201" s="365">
        <f t="shared" si="297"/>
        <v>1291624.6884779877</v>
      </c>
      <c r="X201" s="365">
        <f t="shared" si="297"/>
        <v>1292018.6685089059</v>
      </c>
      <c r="Y201" s="365">
        <f t="shared" si="297"/>
        <v>1291544.6652656258</v>
      </c>
      <c r="Z201" s="365">
        <f t="shared" si="297"/>
        <v>1291125.861696006</v>
      </c>
      <c r="AA201" s="365">
        <f t="shared" si="297"/>
        <v>1290748.4578816297</v>
      </c>
      <c r="AB201" s="365">
        <f t="shared" si="297"/>
        <v>1290122.6555357566</v>
      </c>
      <c r="AC201" s="365">
        <f t="shared" si="297"/>
        <v>1289719.3140526002</v>
      </c>
      <c r="AD201" s="365">
        <f t="shared" si="297"/>
        <v>1289307.5068824799</v>
      </c>
      <c r="AE201" s="365">
        <f t="shared" si="297"/>
        <v>1288889.3504471325</v>
      </c>
      <c r="AF201" s="365">
        <f t="shared" si="297"/>
        <v>1288466.4320628671</v>
      </c>
      <c r="AG201" s="365">
        <f t="shared" si="297"/>
        <v>1288072.085372102</v>
      </c>
      <c r="AH201" s="365">
        <f t="shared" si="297"/>
        <v>1288268.2123140083</v>
      </c>
      <c r="AI201" s="365">
        <f t="shared" si="297"/>
        <v>1288491.907340762</v>
      </c>
      <c r="AJ201" s="365">
        <f t="shared" si="297"/>
        <v>1288736.2784311667</v>
      </c>
      <c r="AK201" s="365">
        <f t="shared" si="297"/>
        <v>1288996.1565692953</v>
      </c>
      <c r="AL201" s="365">
        <f t="shared" si="297"/>
        <v>1289162.9924210336</v>
      </c>
      <c r="AM201" s="365" t="str">
        <f t="shared" si="297"/>
        <v/>
      </c>
      <c r="AN201" s="365" t="str">
        <f t="shared" si="297"/>
        <v/>
      </c>
      <c r="AO201" s="365" t="str">
        <f t="shared" si="297"/>
        <v/>
      </c>
      <c r="AP201" s="365" t="str">
        <f t="shared" si="297"/>
        <v/>
      </c>
      <c r="AQ201" s="365" t="str">
        <f t="shared" si="297"/>
        <v/>
      </c>
      <c r="AR201" s="365" t="str">
        <f t="shared" si="297"/>
        <v/>
      </c>
      <c r="AS201" s="365" t="str">
        <f t="shared" si="297"/>
        <v/>
      </c>
      <c r="AT201" s="365" t="str">
        <f t="shared" si="297"/>
        <v/>
      </c>
      <c r="AU201" s="365" t="str">
        <f t="shared" si="297"/>
        <v/>
      </c>
      <c r="AV201" s="365" t="str">
        <f t="shared" si="297"/>
        <v/>
      </c>
      <c r="AW201" s="365" t="str">
        <f t="shared" si="297"/>
        <v/>
      </c>
      <c r="AX201" s="365" t="str">
        <f t="shared" si="297"/>
        <v/>
      </c>
      <c r="AY201" s="365" t="str">
        <f t="shared" si="297"/>
        <v/>
      </c>
      <c r="AZ201" s="365" t="str">
        <f t="shared" si="297"/>
        <v/>
      </c>
      <c r="BA201" s="365" t="str">
        <f t="shared" si="297"/>
        <v/>
      </c>
      <c r="BB201" s="365" t="str">
        <f t="shared" si="297"/>
        <v/>
      </c>
      <c r="BC201" s="365" t="str">
        <f t="shared" si="297"/>
        <v/>
      </c>
      <c r="BD201" s="365" t="str">
        <f t="shared" si="297"/>
        <v/>
      </c>
      <c r="BE201" s="365" t="str">
        <f t="shared" si="297"/>
        <v/>
      </c>
      <c r="BF201" s="369" t="str">
        <f t="shared" si="297"/>
        <v/>
      </c>
      <c r="BG201" s="10"/>
    </row>
    <row r="202" spans="1:59" ht="10.5" customHeight="1" x14ac:dyDescent="0.35">
      <c r="A202" s="10"/>
      <c r="C202" s="515" t="str">
        <f>IF(ISBLANK(C176),"",C176)</f>
        <v>Vehicle operating costs savings - train</v>
      </c>
      <c r="D202" s="516"/>
      <c r="E202" s="516"/>
      <c r="F202" s="517"/>
      <c r="G202" s="520">
        <f t="shared" si="292"/>
        <v>-1225242.549651915</v>
      </c>
      <c r="H202" s="521"/>
      <c r="I202" s="364" t="str">
        <f>IF(I176="","",I176*I177)</f>
        <v/>
      </c>
      <c r="J202" s="365" t="str">
        <f t="shared" ref="J202:BF202" si="298">IF(J176="","",J176*J177)</f>
        <v/>
      </c>
      <c r="K202" s="365" t="str">
        <f t="shared" si="298"/>
        <v/>
      </c>
      <c r="L202" s="365">
        <f t="shared" si="298"/>
        <v>-45241.394870169708</v>
      </c>
      <c r="M202" s="365">
        <f t="shared" si="298"/>
        <v>-45324.400959324492</v>
      </c>
      <c r="N202" s="365">
        <f t="shared" si="298"/>
        <v>-45356.616023592949</v>
      </c>
      <c r="O202" s="365">
        <f t="shared" si="298"/>
        <v>-45388.339074951386</v>
      </c>
      <c r="P202" s="365">
        <f t="shared" si="298"/>
        <v>-45388.339074951131</v>
      </c>
      <c r="Q202" s="365">
        <f t="shared" si="298"/>
        <v>-45388.339074951386</v>
      </c>
      <c r="R202" s="365">
        <f t="shared" si="298"/>
        <v>-45388.339074951386</v>
      </c>
      <c r="S202" s="365">
        <f t="shared" si="298"/>
        <v>-45388.339074951386</v>
      </c>
      <c r="T202" s="365">
        <f t="shared" si="298"/>
        <v>-45388.339074951131</v>
      </c>
      <c r="U202" s="365">
        <f t="shared" si="298"/>
        <v>-45388.339074951131</v>
      </c>
      <c r="V202" s="365">
        <f t="shared" si="298"/>
        <v>-45388.339074951131</v>
      </c>
      <c r="W202" s="365">
        <f t="shared" si="298"/>
        <v>-45388.339074950869</v>
      </c>
      <c r="X202" s="365">
        <f t="shared" si="298"/>
        <v>-45388.339074951131</v>
      </c>
      <c r="Y202" s="365">
        <f t="shared" si="298"/>
        <v>-45388.339074950869</v>
      </c>
      <c r="Z202" s="365">
        <f t="shared" si="298"/>
        <v>-45388.339074951386</v>
      </c>
      <c r="AA202" s="365">
        <f t="shared" si="298"/>
        <v>-45388.339074951386</v>
      </c>
      <c r="AB202" s="365">
        <f t="shared" si="298"/>
        <v>-45388.339074951131</v>
      </c>
      <c r="AC202" s="365">
        <f t="shared" si="298"/>
        <v>-45388.339074951386</v>
      </c>
      <c r="AD202" s="365">
        <f t="shared" si="298"/>
        <v>-45388.339074951386</v>
      </c>
      <c r="AE202" s="365">
        <f t="shared" si="298"/>
        <v>-45388.339074951131</v>
      </c>
      <c r="AF202" s="365">
        <f t="shared" si="298"/>
        <v>-45388.339074951131</v>
      </c>
      <c r="AG202" s="365">
        <f t="shared" si="298"/>
        <v>-45388.339074950614</v>
      </c>
      <c r="AH202" s="365">
        <f t="shared" si="298"/>
        <v>-45388.339074951131</v>
      </c>
      <c r="AI202" s="365">
        <f t="shared" si="298"/>
        <v>-45388.339074950869</v>
      </c>
      <c r="AJ202" s="365">
        <f t="shared" si="298"/>
        <v>-45388.339074950869</v>
      </c>
      <c r="AK202" s="365">
        <f t="shared" si="298"/>
        <v>-45388.339074951131</v>
      </c>
      <c r="AL202" s="365">
        <f t="shared" si="298"/>
        <v>-45388.339074951386</v>
      </c>
      <c r="AM202" s="365" t="str">
        <f t="shared" si="298"/>
        <v/>
      </c>
      <c r="AN202" s="365" t="str">
        <f t="shared" si="298"/>
        <v/>
      </c>
      <c r="AO202" s="365" t="str">
        <f t="shared" si="298"/>
        <v/>
      </c>
      <c r="AP202" s="365" t="str">
        <f t="shared" si="298"/>
        <v/>
      </c>
      <c r="AQ202" s="365" t="str">
        <f t="shared" si="298"/>
        <v/>
      </c>
      <c r="AR202" s="365" t="str">
        <f t="shared" si="298"/>
        <v/>
      </c>
      <c r="AS202" s="365" t="str">
        <f t="shared" si="298"/>
        <v/>
      </c>
      <c r="AT202" s="365" t="str">
        <f t="shared" si="298"/>
        <v/>
      </c>
      <c r="AU202" s="365" t="str">
        <f t="shared" si="298"/>
        <v/>
      </c>
      <c r="AV202" s="365" t="str">
        <f t="shared" si="298"/>
        <v/>
      </c>
      <c r="AW202" s="365" t="str">
        <f t="shared" si="298"/>
        <v/>
      </c>
      <c r="AX202" s="365" t="str">
        <f t="shared" si="298"/>
        <v/>
      </c>
      <c r="AY202" s="365" t="str">
        <f t="shared" si="298"/>
        <v/>
      </c>
      <c r="AZ202" s="365" t="str">
        <f t="shared" si="298"/>
        <v/>
      </c>
      <c r="BA202" s="365" t="str">
        <f t="shared" si="298"/>
        <v/>
      </c>
      <c r="BB202" s="365" t="str">
        <f t="shared" si="298"/>
        <v/>
      </c>
      <c r="BC202" s="365" t="str">
        <f t="shared" si="298"/>
        <v/>
      </c>
      <c r="BD202" s="365" t="str">
        <f t="shared" si="298"/>
        <v/>
      </c>
      <c r="BE202" s="365" t="str">
        <f t="shared" si="298"/>
        <v/>
      </c>
      <c r="BF202" s="369" t="str">
        <f t="shared" si="298"/>
        <v/>
      </c>
      <c r="BG202" s="10"/>
    </row>
    <row r="203" spans="1:59" ht="10.5" customHeight="1" x14ac:dyDescent="0.35">
      <c r="A203" s="10"/>
      <c r="C203" s="515" t="str">
        <f>IF(ISBLANK(C178),"",C178)</f>
        <v>Accident savings</v>
      </c>
      <c r="D203" s="516"/>
      <c r="E203" s="516"/>
      <c r="F203" s="517"/>
      <c r="G203" s="520">
        <f t="shared" si="292"/>
        <v>8553540.9098551869</v>
      </c>
      <c r="H203" s="521"/>
      <c r="I203" s="364" t="str">
        <f>IF(I178="","",I178*I179)</f>
        <v/>
      </c>
      <c r="J203" s="365" t="str">
        <f t="shared" ref="J203:BF203" si="299">IF(J178="","",J178*J179)</f>
        <v/>
      </c>
      <c r="K203" s="365">
        <f t="shared" si="299"/>
        <v>53462.931204722314</v>
      </c>
      <c r="L203" s="365">
        <f t="shared" si="299"/>
        <v>219237.691977101</v>
      </c>
      <c r="M203" s="365">
        <f t="shared" si="299"/>
        <v>254287.79410572609</v>
      </c>
      <c r="N203" s="365">
        <f t="shared" si="299"/>
        <v>275434.19500942819</v>
      </c>
      <c r="O203" s="365">
        <f t="shared" si="299"/>
        <v>284082.96537606244</v>
      </c>
      <c r="P203" s="365">
        <f t="shared" si="299"/>
        <v>291943.15292458353</v>
      </c>
      <c r="Q203" s="365">
        <f t="shared" si="299"/>
        <v>297259.59891538974</v>
      </c>
      <c r="R203" s="365">
        <f t="shared" si="299"/>
        <v>302462.21220770665</v>
      </c>
      <c r="S203" s="365">
        <f t="shared" si="299"/>
        <v>307331.38325544784</v>
      </c>
      <c r="T203" s="365">
        <f t="shared" si="299"/>
        <v>311635.67474446225</v>
      </c>
      <c r="U203" s="365">
        <f t="shared" si="299"/>
        <v>315377.1219187071</v>
      </c>
      <c r="V203" s="365">
        <f t="shared" si="299"/>
        <v>317913.67078084854</v>
      </c>
      <c r="W203" s="365">
        <f t="shared" si="299"/>
        <v>320024.51407928189</v>
      </c>
      <c r="X203" s="365">
        <f t="shared" si="299"/>
        <v>322947.30535914027</v>
      </c>
      <c r="Y203" s="365">
        <f t="shared" si="299"/>
        <v>325150.27351857751</v>
      </c>
      <c r="Z203" s="365">
        <f t="shared" si="299"/>
        <v>326943.71862278471</v>
      </c>
      <c r="AA203" s="365">
        <f t="shared" si="299"/>
        <v>328544.0213851193</v>
      </c>
      <c r="AB203" s="365">
        <f t="shared" si="299"/>
        <v>329772.55541209131</v>
      </c>
      <c r="AC203" s="365">
        <f t="shared" si="299"/>
        <v>331141.22695903265</v>
      </c>
      <c r="AD203" s="365">
        <f t="shared" si="299"/>
        <v>332510.25012259767</v>
      </c>
      <c r="AE203" s="365">
        <f t="shared" si="299"/>
        <v>333649.29213030334</v>
      </c>
      <c r="AF203" s="365">
        <f t="shared" si="299"/>
        <v>334789.49196764256</v>
      </c>
      <c r="AG203" s="365">
        <f t="shared" si="299"/>
        <v>335949.973537135</v>
      </c>
      <c r="AH203" s="365">
        <f t="shared" si="299"/>
        <v>337483.96099638293</v>
      </c>
      <c r="AI203" s="365">
        <f t="shared" si="299"/>
        <v>339040.72986275522</v>
      </c>
      <c r="AJ203" s="365">
        <f t="shared" si="299"/>
        <v>340383.02219398791</v>
      </c>
      <c r="AK203" s="365">
        <f t="shared" si="299"/>
        <v>341739.36589104508</v>
      </c>
      <c r="AL203" s="365">
        <f t="shared" si="299"/>
        <v>343042.81539712456</v>
      </c>
      <c r="AM203" s="365" t="str">
        <f t="shared" si="299"/>
        <v/>
      </c>
      <c r="AN203" s="365" t="str">
        <f t="shared" si="299"/>
        <v/>
      </c>
      <c r="AO203" s="365" t="str">
        <f t="shared" si="299"/>
        <v/>
      </c>
      <c r="AP203" s="365" t="str">
        <f t="shared" si="299"/>
        <v/>
      </c>
      <c r="AQ203" s="365" t="str">
        <f t="shared" si="299"/>
        <v/>
      </c>
      <c r="AR203" s="365" t="str">
        <f t="shared" si="299"/>
        <v/>
      </c>
      <c r="AS203" s="365" t="str">
        <f t="shared" si="299"/>
        <v/>
      </c>
      <c r="AT203" s="365" t="str">
        <f t="shared" si="299"/>
        <v/>
      </c>
      <c r="AU203" s="365" t="str">
        <f t="shared" si="299"/>
        <v/>
      </c>
      <c r="AV203" s="365" t="str">
        <f t="shared" si="299"/>
        <v/>
      </c>
      <c r="AW203" s="365" t="str">
        <f t="shared" si="299"/>
        <v/>
      </c>
      <c r="AX203" s="365" t="str">
        <f t="shared" si="299"/>
        <v/>
      </c>
      <c r="AY203" s="365" t="str">
        <f t="shared" si="299"/>
        <v/>
      </c>
      <c r="AZ203" s="365" t="str">
        <f t="shared" si="299"/>
        <v/>
      </c>
      <c r="BA203" s="365" t="str">
        <f t="shared" si="299"/>
        <v/>
      </c>
      <c r="BB203" s="365" t="str">
        <f t="shared" si="299"/>
        <v/>
      </c>
      <c r="BC203" s="365" t="str">
        <f t="shared" si="299"/>
        <v/>
      </c>
      <c r="BD203" s="365" t="str">
        <f t="shared" si="299"/>
        <v/>
      </c>
      <c r="BE203" s="365" t="str">
        <f t="shared" si="299"/>
        <v/>
      </c>
      <c r="BF203" s="369" t="str">
        <f t="shared" si="299"/>
        <v/>
      </c>
      <c r="BG203" s="10"/>
    </row>
    <row r="204" spans="1:59" ht="10.5" customHeight="1" x14ac:dyDescent="0.35">
      <c r="A204" s="10"/>
      <c r="C204" s="515" t="str">
        <f>IF(ISBLANK(C180),"",C180)</f>
        <v>Noise savings</v>
      </c>
      <c r="D204" s="516"/>
      <c r="E204" s="516"/>
      <c r="F204" s="517"/>
      <c r="G204" s="520">
        <f t="shared" si="292"/>
        <v>143598.02770175147</v>
      </c>
      <c r="H204" s="521"/>
      <c r="I204" s="364" t="str">
        <f>IF(I180="","",I180*I181)</f>
        <v/>
      </c>
      <c r="J204" s="365" t="str">
        <f t="shared" ref="J204:BF204" si="300">IF(J180="","",J180*J181)</f>
        <v/>
      </c>
      <c r="K204" s="365">
        <f t="shared" si="300"/>
        <v>991.90743550028901</v>
      </c>
      <c r="L204" s="365">
        <f t="shared" si="300"/>
        <v>4118.9819130705155</v>
      </c>
      <c r="M204" s="365">
        <f t="shared" si="300"/>
        <v>4424.6340166405907</v>
      </c>
      <c r="N204" s="365">
        <f t="shared" si="300"/>
        <v>4625.4135568690926</v>
      </c>
      <c r="O204" s="365">
        <f t="shared" si="300"/>
        <v>4749.6931070795763</v>
      </c>
      <c r="P204" s="365">
        <f t="shared" si="300"/>
        <v>4854.601794094755</v>
      </c>
      <c r="Q204" s="365">
        <f t="shared" si="300"/>
        <v>4942.9555467472464</v>
      </c>
      <c r="R204" s="365">
        <f t="shared" si="300"/>
        <v>5029.4572688153548</v>
      </c>
      <c r="S204" s="365">
        <f t="shared" si="300"/>
        <v>5110.4315308432733</v>
      </c>
      <c r="T204" s="365">
        <f t="shared" si="300"/>
        <v>5181.9775722750455</v>
      </c>
      <c r="U204" s="365">
        <f t="shared" si="300"/>
        <v>5246.1420111452435</v>
      </c>
      <c r="V204" s="365">
        <f t="shared" si="300"/>
        <v>5296.511300274904</v>
      </c>
      <c r="W204" s="365">
        <f t="shared" si="300"/>
        <v>5339.9514427819668</v>
      </c>
      <c r="X204" s="365">
        <f t="shared" si="300"/>
        <v>5386.2304035857214</v>
      </c>
      <c r="Y204" s="365">
        <f t="shared" si="300"/>
        <v>5425.9787155632839</v>
      </c>
      <c r="Z204" s="365">
        <f t="shared" si="300"/>
        <v>5458.6280743434063</v>
      </c>
      <c r="AA204" s="365">
        <f t="shared" si="300"/>
        <v>5487.8060116690685</v>
      </c>
      <c r="AB204" s="365">
        <f t="shared" si="300"/>
        <v>5512.3794681617783</v>
      </c>
      <c r="AC204" s="365">
        <f t="shared" si="300"/>
        <v>5537.8895937780826</v>
      </c>
      <c r="AD204" s="365">
        <f t="shared" si="300"/>
        <v>5563.4857175441912</v>
      </c>
      <c r="AE204" s="365">
        <f t="shared" si="300"/>
        <v>5585.282519934899</v>
      </c>
      <c r="AF204" s="365">
        <f t="shared" si="300"/>
        <v>5607.1463232445303</v>
      </c>
      <c r="AG204" s="365">
        <f t="shared" si="300"/>
        <v>5629.2034245156601</v>
      </c>
      <c r="AH204" s="365">
        <f t="shared" si="300"/>
        <v>5653.5916925590736</v>
      </c>
      <c r="AI204" s="365">
        <f t="shared" si="300"/>
        <v>5678.1907683759673</v>
      </c>
      <c r="AJ204" s="365">
        <f t="shared" si="300"/>
        <v>5699.0006261130802</v>
      </c>
      <c r="AK204" s="365">
        <f t="shared" si="300"/>
        <v>5719.9462107237268</v>
      </c>
      <c r="AL204" s="365">
        <f t="shared" si="300"/>
        <v>5740.6096555011891</v>
      </c>
      <c r="AM204" s="365" t="str">
        <f t="shared" si="300"/>
        <v/>
      </c>
      <c r="AN204" s="365" t="str">
        <f t="shared" si="300"/>
        <v/>
      </c>
      <c r="AO204" s="365" t="str">
        <f t="shared" si="300"/>
        <v/>
      </c>
      <c r="AP204" s="365" t="str">
        <f t="shared" si="300"/>
        <v/>
      </c>
      <c r="AQ204" s="365" t="str">
        <f t="shared" si="300"/>
        <v/>
      </c>
      <c r="AR204" s="365" t="str">
        <f t="shared" si="300"/>
        <v/>
      </c>
      <c r="AS204" s="365" t="str">
        <f t="shared" si="300"/>
        <v/>
      </c>
      <c r="AT204" s="365" t="str">
        <f t="shared" si="300"/>
        <v/>
      </c>
      <c r="AU204" s="365" t="str">
        <f t="shared" si="300"/>
        <v/>
      </c>
      <c r="AV204" s="365" t="str">
        <f t="shared" si="300"/>
        <v/>
      </c>
      <c r="AW204" s="365" t="str">
        <f t="shared" si="300"/>
        <v/>
      </c>
      <c r="AX204" s="365" t="str">
        <f t="shared" si="300"/>
        <v/>
      </c>
      <c r="AY204" s="365" t="str">
        <f t="shared" si="300"/>
        <v/>
      </c>
      <c r="AZ204" s="365" t="str">
        <f t="shared" si="300"/>
        <v/>
      </c>
      <c r="BA204" s="365" t="str">
        <f t="shared" si="300"/>
        <v/>
      </c>
      <c r="BB204" s="365" t="str">
        <f t="shared" si="300"/>
        <v/>
      </c>
      <c r="BC204" s="365" t="str">
        <f t="shared" si="300"/>
        <v/>
      </c>
      <c r="BD204" s="365" t="str">
        <f t="shared" si="300"/>
        <v/>
      </c>
      <c r="BE204" s="365" t="str">
        <f t="shared" si="300"/>
        <v/>
      </c>
      <c r="BF204" s="369" t="str">
        <f t="shared" si="300"/>
        <v/>
      </c>
      <c r="BG204" s="10"/>
    </row>
    <row r="205" spans="1:59" ht="10.5" customHeight="1" x14ac:dyDescent="0.35">
      <c r="A205" s="10"/>
      <c r="C205" s="515" t="str">
        <f>IF(ISBLANK(C182),"",C182)</f>
        <v>Emissions savings NOx</v>
      </c>
      <c r="D205" s="516"/>
      <c r="E205" s="516"/>
      <c r="F205" s="517"/>
      <c r="G205" s="520">
        <f t="shared" si="292"/>
        <v>15210834.775238302</v>
      </c>
      <c r="H205" s="521"/>
      <c r="I205" s="364" t="str">
        <f>IF(I182="","",I182*I183)</f>
        <v/>
      </c>
      <c r="J205" s="365" t="str">
        <f t="shared" ref="J205:BF205" si="301">IF(J182="","",J182*J183)</f>
        <v/>
      </c>
      <c r="K205" s="365">
        <f t="shared" si="301"/>
        <v>103467.31023349109</v>
      </c>
      <c r="L205" s="365">
        <f t="shared" si="301"/>
        <v>448137.4005649903</v>
      </c>
      <c r="M205" s="365">
        <f t="shared" si="301"/>
        <v>472986.35016949882</v>
      </c>
      <c r="N205" s="365">
        <f t="shared" si="301"/>
        <v>490173.55418470502</v>
      </c>
      <c r="O205" s="365">
        <f t="shared" si="301"/>
        <v>502725.87597496249</v>
      </c>
      <c r="P205" s="365">
        <f t="shared" si="301"/>
        <v>513136.59996254451</v>
      </c>
      <c r="Q205" s="365">
        <f t="shared" si="301"/>
        <v>522475.68608185893</v>
      </c>
      <c r="R205" s="365">
        <f t="shared" si="301"/>
        <v>531619.01058829541</v>
      </c>
      <c r="S205" s="365">
        <f t="shared" si="301"/>
        <v>540178.0766587659</v>
      </c>
      <c r="T205" s="365">
        <f t="shared" si="301"/>
        <v>547740.5697319844</v>
      </c>
      <c r="U205" s="365">
        <f t="shared" si="301"/>
        <v>554574.32990657631</v>
      </c>
      <c r="V205" s="365">
        <f t="shared" si="301"/>
        <v>560114.18797392456</v>
      </c>
      <c r="W205" s="365">
        <f t="shared" si="301"/>
        <v>564925.47781900817</v>
      </c>
      <c r="X205" s="365">
        <f t="shared" si="301"/>
        <v>569756.33252318203</v>
      </c>
      <c r="Y205" s="365">
        <f t="shared" si="301"/>
        <v>574039.82129989017</v>
      </c>
      <c r="Z205" s="365">
        <f t="shared" si="301"/>
        <v>577564.12905321072</v>
      </c>
      <c r="AA205" s="365">
        <f t="shared" si="301"/>
        <v>580714.98863400449</v>
      </c>
      <c r="AB205" s="365">
        <f t="shared" si="301"/>
        <v>583421.35661431763</v>
      </c>
      <c r="AC205" s="365">
        <f t="shared" si="301"/>
        <v>586190.00640614983</v>
      </c>
      <c r="AD205" s="365">
        <f t="shared" si="301"/>
        <v>588969.8803411515</v>
      </c>
      <c r="AE205" s="365">
        <f t="shared" si="301"/>
        <v>591349.27692673984</v>
      </c>
      <c r="AF205" s="365">
        <f t="shared" si="301"/>
        <v>593737.19288400922</v>
      </c>
      <c r="AG205" s="365">
        <f t="shared" si="301"/>
        <v>596141.23188866186</v>
      </c>
      <c r="AH205" s="365">
        <f t="shared" si="301"/>
        <v>598689.8030398254</v>
      </c>
      <c r="AI205" s="365">
        <f t="shared" si="301"/>
        <v>601255.58679505647</v>
      </c>
      <c r="AJ205" s="365">
        <f t="shared" si="301"/>
        <v>603416.20442905801</v>
      </c>
      <c r="AK205" s="365">
        <f t="shared" si="301"/>
        <v>605588.1612386998</v>
      </c>
      <c r="AL205" s="365">
        <f t="shared" si="301"/>
        <v>607746.37331373978</v>
      </c>
      <c r="AM205" s="365" t="str">
        <f t="shared" si="301"/>
        <v/>
      </c>
      <c r="AN205" s="365" t="str">
        <f t="shared" si="301"/>
        <v/>
      </c>
      <c r="AO205" s="365" t="str">
        <f t="shared" si="301"/>
        <v/>
      </c>
      <c r="AP205" s="365" t="str">
        <f t="shared" si="301"/>
        <v/>
      </c>
      <c r="AQ205" s="365" t="str">
        <f t="shared" si="301"/>
        <v/>
      </c>
      <c r="AR205" s="365" t="str">
        <f t="shared" si="301"/>
        <v/>
      </c>
      <c r="AS205" s="365" t="str">
        <f t="shared" si="301"/>
        <v/>
      </c>
      <c r="AT205" s="365" t="str">
        <f t="shared" si="301"/>
        <v/>
      </c>
      <c r="AU205" s="365" t="str">
        <f t="shared" si="301"/>
        <v/>
      </c>
      <c r="AV205" s="365" t="str">
        <f t="shared" si="301"/>
        <v/>
      </c>
      <c r="AW205" s="365" t="str">
        <f t="shared" si="301"/>
        <v/>
      </c>
      <c r="AX205" s="365" t="str">
        <f t="shared" si="301"/>
        <v/>
      </c>
      <c r="AY205" s="365" t="str">
        <f t="shared" si="301"/>
        <v/>
      </c>
      <c r="AZ205" s="365" t="str">
        <f t="shared" si="301"/>
        <v/>
      </c>
      <c r="BA205" s="365" t="str">
        <f t="shared" si="301"/>
        <v/>
      </c>
      <c r="BB205" s="365" t="str">
        <f t="shared" si="301"/>
        <v/>
      </c>
      <c r="BC205" s="365" t="str">
        <f t="shared" si="301"/>
        <v/>
      </c>
      <c r="BD205" s="365" t="str">
        <f t="shared" si="301"/>
        <v/>
      </c>
      <c r="BE205" s="365" t="str">
        <f t="shared" si="301"/>
        <v/>
      </c>
      <c r="BF205" s="369" t="str">
        <f t="shared" si="301"/>
        <v/>
      </c>
      <c r="BG205" s="10"/>
    </row>
    <row r="206" spans="1:59" ht="10.5" customHeight="1" x14ac:dyDescent="0.35">
      <c r="A206" s="10"/>
      <c r="C206" s="515" t="str">
        <f>IF(ISBLANK(C184),"",C184)</f>
        <v>Emissions savings NMVOC</v>
      </c>
      <c r="D206" s="516"/>
      <c r="E206" s="516"/>
      <c r="F206" s="517"/>
      <c r="G206" s="520">
        <f t="shared" si="292"/>
        <v>125442.18688159312</v>
      </c>
      <c r="H206" s="521"/>
      <c r="I206" s="364" t="str">
        <f>IF(I184="","",I184*I185)</f>
        <v/>
      </c>
      <c r="J206" s="365" t="str">
        <f t="shared" ref="J206:BF206" si="302">IF(J184="","",J184*J185)</f>
        <v/>
      </c>
      <c r="K206" s="365">
        <f t="shared" si="302"/>
        <v>809.41291542756608</v>
      </c>
      <c r="L206" s="365">
        <f t="shared" si="302"/>
        <v>3391.2641315697992</v>
      </c>
      <c r="M206" s="365">
        <f t="shared" si="302"/>
        <v>3792.0838742091241</v>
      </c>
      <c r="N206" s="365">
        <f t="shared" si="302"/>
        <v>4040.5200095725677</v>
      </c>
      <c r="O206" s="365">
        <f t="shared" si="302"/>
        <v>4158.8288848603261</v>
      </c>
      <c r="P206" s="365">
        <f t="shared" si="302"/>
        <v>4263.3225670397433</v>
      </c>
      <c r="Q206" s="365">
        <f t="shared" si="302"/>
        <v>4340.9150377598489</v>
      </c>
      <c r="R206" s="365">
        <f t="shared" si="302"/>
        <v>4416.8810509206651</v>
      </c>
      <c r="S206" s="365">
        <f t="shared" si="302"/>
        <v>4487.9928358404823</v>
      </c>
      <c r="T206" s="365">
        <f t="shared" si="302"/>
        <v>4550.8247355422309</v>
      </c>
      <c r="U206" s="365">
        <f t="shared" si="302"/>
        <v>4606.2351834506762</v>
      </c>
      <c r="V206" s="365">
        <f t="shared" si="302"/>
        <v>4646.5366318757342</v>
      </c>
      <c r="W206" s="365">
        <f t="shared" si="302"/>
        <v>4680.6827116335235</v>
      </c>
      <c r="X206" s="365">
        <f t="shared" si="302"/>
        <v>4722.4347164582423</v>
      </c>
      <c r="Y206" s="365">
        <f t="shared" si="302"/>
        <v>4755.8462061840655</v>
      </c>
      <c r="Z206" s="365">
        <f t="shared" si="302"/>
        <v>4783.1840383673916</v>
      </c>
      <c r="AA206" s="365">
        <f t="shared" si="302"/>
        <v>4807.592016947965</v>
      </c>
      <c r="AB206" s="365">
        <f t="shared" si="302"/>
        <v>4827.1869979365056</v>
      </c>
      <c r="AC206" s="365">
        <f t="shared" si="302"/>
        <v>4848.2739750857017</v>
      </c>
      <c r="AD206" s="365">
        <f t="shared" si="302"/>
        <v>4869.3975774333603</v>
      </c>
      <c r="AE206" s="365">
        <f t="shared" si="302"/>
        <v>4887.1642834682134</v>
      </c>
      <c r="AF206" s="365">
        <f t="shared" si="302"/>
        <v>4904.9636312660959</v>
      </c>
      <c r="AG206" s="365">
        <f t="shared" si="302"/>
        <v>4923.0112720742136</v>
      </c>
      <c r="AH206" s="365">
        <f t="shared" si="302"/>
        <v>4944.9630809545506</v>
      </c>
      <c r="AI206" s="365">
        <f t="shared" si="302"/>
        <v>4967.1924357568651</v>
      </c>
      <c r="AJ206" s="365">
        <f t="shared" si="302"/>
        <v>4986.1786978942428</v>
      </c>
      <c r="AK206" s="365">
        <f t="shared" si="302"/>
        <v>5005.3389715840422</v>
      </c>
      <c r="AL206" s="365">
        <f t="shared" si="302"/>
        <v>5023.9584104793803</v>
      </c>
      <c r="AM206" s="365" t="str">
        <f t="shared" si="302"/>
        <v/>
      </c>
      <c r="AN206" s="365" t="str">
        <f t="shared" si="302"/>
        <v/>
      </c>
      <c r="AO206" s="365" t="str">
        <f t="shared" si="302"/>
        <v/>
      </c>
      <c r="AP206" s="365" t="str">
        <f t="shared" si="302"/>
        <v/>
      </c>
      <c r="AQ206" s="365" t="str">
        <f t="shared" si="302"/>
        <v/>
      </c>
      <c r="AR206" s="365" t="str">
        <f t="shared" si="302"/>
        <v/>
      </c>
      <c r="AS206" s="365" t="str">
        <f t="shared" si="302"/>
        <v/>
      </c>
      <c r="AT206" s="365" t="str">
        <f t="shared" si="302"/>
        <v/>
      </c>
      <c r="AU206" s="365" t="str">
        <f t="shared" si="302"/>
        <v/>
      </c>
      <c r="AV206" s="365" t="str">
        <f t="shared" si="302"/>
        <v/>
      </c>
      <c r="AW206" s="365" t="str">
        <f t="shared" si="302"/>
        <v/>
      </c>
      <c r="AX206" s="365" t="str">
        <f t="shared" si="302"/>
        <v/>
      </c>
      <c r="AY206" s="365" t="str">
        <f t="shared" si="302"/>
        <v/>
      </c>
      <c r="AZ206" s="365" t="str">
        <f t="shared" si="302"/>
        <v/>
      </c>
      <c r="BA206" s="365" t="str">
        <f t="shared" si="302"/>
        <v/>
      </c>
      <c r="BB206" s="365" t="str">
        <f t="shared" si="302"/>
        <v/>
      </c>
      <c r="BC206" s="365" t="str">
        <f t="shared" si="302"/>
        <v/>
      </c>
      <c r="BD206" s="365" t="str">
        <f t="shared" si="302"/>
        <v/>
      </c>
      <c r="BE206" s="365" t="str">
        <f t="shared" si="302"/>
        <v/>
      </c>
      <c r="BF206" s="369" t="str">
        <f t="shared" si="302"/>
        <v/>
      </c>
      <c r="BG206" s="10"/>
    </row>
    <row r="207" spans="1:59" ht="10.5" customHeight="1" x14ac:dyDescent="0.35">
      <c r="A207" s="10"/>
      <c r="C207" s="515" t="str">
        <f>IF(ISBLANK(C186),"",C186)</f>
        <v>Emissions savings PM10</v>
      </c>
      <c r="D207" s="516"/>
      <c r="E207" s="516"/>
      <c r="F207" s="517"/>
      <c r="G207" s="520">
        <f t="shared" si="292"/>
        <v>1242766.7925303169</v>
      </c>
      <c r="H207" s="521"/>
      <c r="I207" s="364" t="str">
        <f>IF(I186="","",I186*I187)</f>
        <v/>
      </c>
      <c r="J207" s="365" t="str">
        <f t="shared" ref="J207:BF207" si="303">IF(J186="","",J186*J187)</f>
        <v/>
      </c>
      <c r="K207" s="365">
        <f t="shared" si="303"/>
        <v>8323.5676531551817</v>
      </c>
      <c r="L207" s="365">
        <f t="shared" si="303"/>
        <v>35711.854134673435</v>
      </c>
      <c r="M207" s="365">
        <f t="shared" si="303"/>
        <v>38322.529044306335</v>
      </c>
      <c r="N207" s="365">
        <f t="shared" si="303"/>
        <v>40042.917133467032</v>
      </c>
      <c r="O207" s="365">
        <f t="shared" si="303"/>
        <v>41112.303652287213</v>
      </c>
      <c r="P207" s="365">
        <f t="shared" si="303"/>
        <v>42018.112819305294</v>
      </c>
      <c r="Q207" s="365">
        <f t="shared" si="303"/>
        <v>42782.842472616379</v>
      </c>
      <c r="R207" s="365">
        <f t="shared" si="303"/>
        <v>43531.542215887443</v>
      </c>
      <c r="S207" s="365">
        <f t="shared" si="303"/>
        <v>44232.400045563154</v>
      </c>
      <c r="T207" s="365">
        <f t="shared" si="303"/>
        <v>44851.653646200757</v>
      </c>
      <c r="U207" s="365">
        <f t="shared" si="303"/>
        <v>45407.184887177165</v>
      </c>
      <c r="V207" s="365">
        <f t="shared" si="303"/>
        <v>45843.849659448286</v>
      </c>
      <c r="W207" s="365">
        <f t="shared" si="303"/>
        <v>46220.553015216814</v>
      </c>
      <c r="X207" s="365">
        <f t="shared" si="303"/>
        <v>46620.913788760641</v>
      </c>
      <c r="Y207" s="365">
        <f t="shared" si="303"/>
        <v>46965.215186020207</v>
      </c>
      <c r="Z207" s="365">
        <f t="shared" si="303"/>
        <v>47248.044196705363</v>
      </c>
      <c r="AA207" s="365">
        <f t="shared" si="303"/>
        <v>47500.805740785116</v>
      </c>
      <c r="AB207" s="365">
        <f t="shared" si="303"/>
        <v>47713.851494845869</v>
      </c>
      <c r="AC207" s="365">
        <f t="shared" si="303"/>
        <v>47934.88482094169</v>
      </c>
      <c r="AD207" s="365">
        <f t="shared" si="303"/>
        <v>48156.66943772247</v>
      </c>
      <c r="AE207" s="365">
        <f t="shared" si="303"/>
        <v>48345.573358164547</v>
      </c>
      <c r="AF207" s="365">
        <f t="shared" si="303"/>
        <v>48535.061873309387</v>
      </c>
      <c r="AG207" s="365">
        <f t="shared" si="303"/>
        <v>48726.209411954951</v>
      </c>
      <c r="AH207" s="365">
        <f t="shared" si="303"/>
        <v>48937.202181119515</v>
      </c>
      <c r="AI207" s="365">
        <f t="shared" si="303"/>
        <v>49150.003047735197</v>
      </c>
      <c r="AJ207" s="365">
        <f t="shared" si="303"/>
        <v>49329.991918544496</v>
      </c>
      <c r="AK207" s="365">
        <f t="shared" si="303"/>
        <v>49511.145755074511</v>
      </c>
      <c r="AL207" s="365">
        <f t="shared" si="303"/>
        <v>49689.909939328521</v>
      </c>
      <c r="AM207" s="365" t="str">
        <f t="shared" si="303"/>
        <v/>
      </c>
      <c r="AN207" s="365" t="str">
        <f t="shared" si="303"/>
        <v/>
      </c>
      <c r="AO207" s="365" t="str">
        <f t="shared" si="303"/>
        <v/>
      </c>
      <c r="AP207" s="365" t="str">
        <f t="shared" si="303"/>
        <v/>
      </c>
      <c r="AQ207" s="365" t="str">
        <f t="shared" si="303"/>
        <v/>
      </c>
      <c r="AR207" s="365" t="str">
        <f t="shared" si="303"/>
        <v/>
      </c>
      <c r="AS207" s="365" t="str">
        <f t="shared" si="303"/>
        <v/>
      </c>
      <c r="AT207" s="365" t="str">
        <f t="shared" si="303"/>
        <v/>
      </c>
      <c r="AU207" s="365" t="str">
        <f t="shared" si="303"/>
        <v/>
      </c>
      <c r="AV207" s="365" t="str">
        <f t="shared" si="303"/>
        <v/>
      </c>
      <c r="AW207" s="365" t="str">
        <f t="shared" si="303"/>
        <v/>
      </c>
      <c r="AX207" s="365" t="str">
        <f t="shared" si="303"/>
        <v/>
      </c>
      <c r="AY207" s="365" t="str">
        <f t="shared" si="303"/>
        <v/>
      </c>
      <c r="AZ207" s="365" t="str">
        <f t="shared" si="303"/>
        <v/>
      </c>
      <c r="BA207" s="365" t="str">
        <f t="shared" si="303"/>
        <v/>
      </c>
      <c r="BB207" s="365" t="str">
        <f t="shared" si="303"/>
        <v/>
      </c>
      <c r="BC207" s="365" t="str">
        <f t="shared" si="303"/>
        <v/>
      </c>
      <c r="BD207" s="365" t="str">
        <f t="shared" si="303"/>
        <v/>
      </c>
      <c r="BE207" s="365" t="str">
        <f t="shared" si="303"/>
        <v/>
      </c>
      <c r="BF207" s="369" t="str">
        <f t="shared" si="303"/>
        <v/>
      </c>
      <c r="BG207" s="10"/>
    </row>
    <row r="208" spans="1:59" ht="10.5" customHeight="1" x14ac:dyDescent="0.35">
      <c r="A208" s="10"/>
      <c r="C208" s="515" t="str">
        <f>IF(ISBLANK(C188),"",C188)</f>
        <v>Emissions savings SO2</v>
      </c>
      <c r="D208" s="516"/>
      <c r="E208" s="516"/>
      <c r="F208" s="517"/>
      <c r="G208" s="520">
        <f t="shared" si="292"/>
        <v>3004.5871206765837</v>
      </c>
      <c r="H208" s="521"/>
      <c r="I208" s="364" t="str">
        <f>IF(I188="","",I188*I189)</f>
        <v/>
      </c>
      <c r="J208" s="365" t="str">
        <f t="shared" ref="J208:BF208" si="304">IF(J188="","",J188*J189)</f>
        <v/>
      </c>
      <c r="K208" s="365">
        <f t="shared" si="304"/>
        <v>19.790667720562631</v>
      </c>
      <c r="L208" s="365">
        <f t="shared" si="304"/>
        <v>84.028790942672231</v>
      </c>
      <c r="M208" s="365">
        <f t="shared" si="304"/>
        <v>91.826906923939831</v>
      </c>
      <c r="N208" s="365">
        <f t="shared" si="304"/>
        <v>96.795797959437778</v>
      </c>
      <c r="O208" s="365">
        <f t="shared" si="304"/>
        <v>99.493442703387799</v>
      </c>
      <c r="P208" s="365">
        <f t="shared" si="304"/>
        <v>101.82479828205034</v>
      </c>
      <c r="Q208" s="365">
        <f t="shared" si="304"/>
        <v>103.67800961078309</v>
      </c>
      <c r="R208" s="365">
        <f t="shared" si="304"/>
        <v>105.49237477897239</v>
      </c>
      <c r="S208" s="365">
        <f t="shared" si="304"/>
        <v>107.19080201291369</v>
      </c>
      <c r="T208" s="365">
        <f t="shared" si="304"/>
        <v>108.69147324109393</v>
      </c>
      <c r="U208" s="365">
        <f t="shared" si="304"/>
        <v>110.02737407935494</v>
      </c>
      <c r="V208" s="365">
        <f t="shared" si="304"/>
        <v>111.04221925256039</v>
      </c>
      <c r="W208" s="365">
        <f t="shared" si="304"/>
        <v>111.91098316861401</v>
      </c>
      <c r="X208" s="365">
        <f t="shared" si="304"/>
        <v>112.89343045245693</v>
      </c>
      <c r="Y208" s="365">
        <f t="shared" si="304"/>
        <v>113.71131103377918</v>
      </c>
      <c r="Z208" s="365">
        <f t="shared" si="304"/>
        <v>114.3819929673851</v>
      </c>
      <c r="AA208" s="365">
        <f t="shared" si="304"/>
        <v>114.98111967374182</v>
      </c>
      <c r="AB208" s="365">
        <f t="shared" si="304"/>
        <v>115.47552149966273</v>
      </c>
      <c r="AC208" s="365">
        <f t="shared" si="304"/>
        <v>115.99665816807914</v>
      </c>
      <c r="AD208" s="365">
        <f t="shared" si="304"/>
        <v>116.51918674781695</v>
      </c>
      <c r="AE208" s="365">
        <f t="shared" si="304"/>
        <v>116.96180973073172</v>
      </c>
      <c r="AF208" s="365">
        <f t="shared" si="304"/>
        <v>117.4055606381467</v>
      </c>
      <c r="AG208" s="365">
        <f t="shared" si="304"/>
        <v>117.85419758216626</v>
      </c>
      <c r="AH208" s="365">
        <f t="shared" si="304"/>
        <v>118.37139330910523</v>
      </c>
      <c r="AI208" s="365">
        <f t="shared" si="304"/>
        <v>118.89398926762297</v>
      </c>
      <c r="AJ208" s="365">
        <f t="shared" si="304"/>
        <v>119.33800264337275</v>
      </c>
      <c r="AK208" s="365">
        <f t="shared" si="304"/>
        <v>119.78544331473425</v>
      </c>
      <c r="AL208" s="365">
        <f t="shared" si="304"/>
        <v>120.22386297143885</v>
      </c>
      <c r="AM208" s="365" t="str">
        <f t="shared" si="304"/>
        <v/>
      </c>
      <c r="AN208" s="365" t="str">
        <f t="shared" si="304"/>
        <v/>
      </c>
      <c r="AO208" s="365" t="str">
        <f t="shared" si="304"/>
        <v/>
      </c>
      <c r="AP208" s="365" t="str">
        <f t="shared" si="304"/>
        <v/>
      </c>
      <c r="AQ208" s="365" t="str">
        <f t="shared" si="304"/>
        <v/>
      </c>
      <c r="AR208" s="365" t="str">
        <f t="shared" si="304"/>
        <v/>
      </c>
      <c r="AS208" s="365" t="str">
        <f t="shared" si="304"/>
        <v/>
      </c>
      <c r="AT208" s="365" t="str">
        <f t="shared" si="304"/>
        <v/>
      </c>
      <c r="AU208" s="365" t="str">
        <f t="shared" si="304"/>
        <v/>
      </c>
      <c r="AV208" s="365" t="str">
        <f t="shared" si="304"/>
        <v/>
      </c>
      <c r="AW208" s="365" t="str">
        <f t="shared" si="304"/>
        <v/>
      </c>
      <c r="AX208" s="365" t="str">
        <f t="shared" si="304"/>
        <v/>
      </c>
      <c r="AY208" s="365" t="str">
        <f t="shared" si="304"/>
        <v/>
      </c>
      <c r="AZ208" s="365" t="str">
        <f t="shared" si="304"/>
        <v/>
      </c>
      <c r="BA208" s="365" t="str">
        <f t="shared" si="304"/>
        <v/>
      </c>
      <c r="BB208" s="365" t="str">
        <f t="shared" si="304"/>
        <v/>
      </c>
      <c r="BC208" s="365" t="str">
        <f t="shared" si="304"/>
        <v/>
      </c>
      <c r="BD208" s="365" t="str">
        <f t="shared" si="304"/>
        <v/>
      </c>
      <c r="BE208" s="365" t="str">
        <f t="shared" si="304"/>
        <v/>
      </c>
      <c r="BF208" s="369" t="str">
        <f t="shared" si="304"/>
        <v/>
      </c>
      <c r="BG208" s="10"/>
    </row>
    <row r="209" spans="1:59" ht="10.5" customHeight="1" x14ac:dyDescent="0.35">
      <c r="A209" s="10"/>
      <c r="C209" s="515" t="str">
        <f>IF(ISBLANK(C190),"",C190)</f>
        <v>Environmental pollution - railway transport</v>
      </c>
      <c r="D209" s="516"/>
      <c r="E209" s="516"/>
      <c r="F209" s="517"/>
      <c r="G209" s="520">
        <f t="shared" si="292"/>
        <v>-84009.213962611626</v>
      </c>
      <c r="H209" s="521"/>
      <c r="I209" s="364" t="str">
        <f>IF(I190="","",I190*I191)</f>
        <v/>
      </c>
      <c r="J209" s="365" t="str">
        <f t="shared" ref="J209:BF209" si="305">IF(J190="","",J190*J191)</f>
        <v/>
      </c>
      <c r="K209" s="365" t="str">
        <f t="shared" si="305"/>
        <v/>
      </c>
      <c r="L209" s="365">
        <f t="shared" si="305"/>
        <v>-2622.2518339662242</v>
      </c>
      <c r="M209" s="365">
        <f t="shared" si="305"/>
        <v>-2679.7586454739658</v>
      </c>
      <c r="N209" s="365">
        <f t="shared" si="305"/>
        <v>-2735.1237564889079</v>
      </c>
      <c r="O209" s="365">
        <f t="shared" si="305"/>
        <v>-2789.7020836168313</v>
      </c>
      <c r="P209" s="365">
        <f t="shared" si="305"/>
        <v>-2842.4274529971808</v>
      </c>
      <c r="Q209" s="365">
        <f t="shared" si="305"/>
        <v>-2894.159632641738</v>
      </c>
      <c r="R209" s="365">
        <f t="shared" si="305"/>
        <v>-2944.8074262129685</v>
      </c>
      <c r="S209" s="365">
        <f t="shared" si="305"/>
        <v>-2992.2188257749967</v>
      </c>
      <c r="T209" s="365">
        <f t="shared" si="305"/>
        <v>-3034.1098893358385</v>
      </c>
      <c r="U209" s="365">
        <f t="shared" si="305"/>
        <v>-3072.3396739414693</v>
      </c>
      <c r="V209" s="365">
        <f t="shared" si="305"/>
        <v>-3104.5992405178549</v>
      </c>
      <c r="W209" s="365">
        <f t="shared" si="305"/>
        <v>-3132.8510936065595</v>
      </c>
      <c r="X209" s="365">
        <f t="shared" si="305"/>
        <v>-3159.167042792863</v>
      </c>
      <c r="Y209" s="365">
        <f t="shared" si="305"/>
        <v>-3183.4926290223589</v>
      </c>
      <c r="Z209" s="365">
        <f t="shared" si="305"/>
        <v>-3203.548632585218</v>
      </c>
      <c r="AA209" s="365">
        <f t="shared" si="305"/>
        <v>-3221.488504927695</v>
      </c>
      <c r="AB209" s="365">
        <f t="shared" si="305"/>
        <v>-3237.273798601831</v>
      </c>
      <c r="AC209" s="365">
        <f t="shared" si="305"/>
        <v>-3253.1364402149893</v>
      </c>
      <c r="AD209" s="365">
        <f t="shared" si="305"/>
        <v>-3269.0768087720421</v>
      </c>
      <c r="AE209" s="365">
        <f t="shared" si="305"/>
        <v>-3282.8069313688752</v>
      </c>
      <c r="AF209" s="365">
        <f t="shared" si="305"/>
        <v>-3296.5947204806243</v>
      </c>
      <c r="AG209" s="365">
        <f t="shared" si="305"/>
        <v>-3310.440418306624</v>
      </c>
      <c r="AH209" s="365">
        <f t="shared" si="305"/>
        <v>-3324.3442680635308</v>
      </c>
      <c r="AI209" s="365">
        <f t="shared" si="305"/>
        <v>-3338.3065139893883</v>
      </c>
      <c r="AJ209" s="365">
        <f t="shared" si="305"/>
        <v>-3349.9905867883517</v>
      </c>
      <c r="AK209" s="365">
        <f t="shared" si="305"/>
        <v>-3361.7155538421198</v>
      </c>
      <c r="AL209" s="365">
        <f t="shared" si="305"/>
        <v>-3373.4815582805772</v>
      </c>
      <c r="AM209" s="365" t="str">
        <f t="shared" si="305"/>
        <v/>
      </c>
      <c r="AN209" s="365" t="str">
        <f t="shared" si="305"/>
        <v/>
      </c>
      <c r="AO209" s="365" t="str">
        <f t="shared" si="305"/>
        <v/>
      </c>
      <c r="AP209" s="365" t="str">
        <f t="shared" si="305"/>
        <v/>
      </c>
      <c r="AQ209" s="365" t="str">
        <f t="shared" si="305"/>
        <v/>
      </c>
      <c r="AR209" s="365" t="str">
        <f t="shared" si="305"/>
        <v/>
      </c>
      <c r="AS209" s="365" t="str">
        <f t="shared" si="305"/>
        <v/>
      </c>
      <c r="AT209" s="365" t="str">
        <f t="shared" si="305"/>
        <v/>
      </c>
      <c r="AU209" s="365" t="str">
        <f t="shared" si="305"/>
        <v/>
      </c>
      <c r="AV209" s="365" t="str">
        <f t="shared" si="305"/>
        <v/>
      </c>
      <c r="AW209" s="365" t="str">
        <f t="shared" si="305"/>
        <v/>
      </c>
      <c r="AX209" s="365" t="str">
        <f t="shared" si="305"/>
        <v/>
      </c>
      <c r="AY209" s="365" t="str">
        <f t="shared" si="305"/>
        <v/>
      </c>
      <c r="AZ209" s="365" t="str">
        <f t="shared" si="305"/>
        <v/>
      </c>
      <c r="BA209" s="365" t="str">
        <f t="shared" si="305"/>
        <v/>
      </c>
      <c r="BB209" s="365" t="str">
        <f t="shared" si="305"/>
        <v/>
      </c>
      <c r="BC209" s="365" t="str">
        <f t="shared" si="305"/>
        <v/>
      </c>
      <c r="BD209" s="365" t="str">
        <f t="shared" si="305"/>
        <v/>
      </c>
      <c r="BE209" s="365" t="str">
        <f t="shared" si="305"/>
        <v/>
      </c>
      <c r="BF209" s="369" t="str">
        <f t="shared" si="305"/>
        <v/>
      </c>
      <c r="BG209" s="10"/>
    </row>
    <row r="210" spans="1:59" ht="10.5" customHeight="1" x14ac:dyDescent="0.35">
      <c r="A210" s="10"/>
      <c r="C210" s="515" t="str">
        <f>IF(ISBLANK(C192),"",C192)</f>
        <v>GHG savings -  CO2 equiv.</v>
      </c>
      <c r="D210" s="516"/>
      <c r="E210" s="516"/>
      <c r="F210" s="517"/>
      <c r="G210" s="520">
        <f t="shared" si="292"/>
        <v>2949928.0801784191</v>
      </c>
      <c r="H210" s="521"/>
      <c r="I210" s="364" t="str">
        <f>IF(I192="","",I192*I193)</f>
        <v/>
      </c>
      <c r="J210" s="365" t="str">
        <f t="shared" ref="J210:BF210" si="306">IF(J192="","",J192*J193)</f>
        <v/>
      </c>
      <c r="K210" s="365">
        <f t="shared" si="306"/>
        <v>18923.391490433249</v>
      </c>
      <c r="L210" s="365">
        <f t="shared" si="306"/>
        <v>80080.189464754905</v>
      </c>
      <c r="M210" s="365">
        <f t="shared" si="306"/>
        <v>87286.4690820869</v>
      </c>
      <c r="N210" s="365">
        <f t="shared" si="306"/>
        <v>92118.325180340369</v>
      </c>
      <c r="O210" s="365">
        <f t="shared" si="306"/>
        <v>95090.906525475191</v>
      </c>
      <c r="P210" s="365">
        <f t="shared" si="306"/>
        <v>97735.761214285769</v>
      </c>
      <c r="Q210" s="365">
        <f t="shared" si="306"/>
        <v>100008.68589368714</v>
      </c>
      <c r="R210" s="365">
        <f t="shared" si="306"/>
        <v>102281.61057308975</v>
      </c>
      <c r="S210" s="365">
        <f t="shared" si="306"/>
        <v>103418.07291279058</v>
      </c>
      <c r="T210" s="365">
        <f t="shared" si="306"/>
        <v>104554.53525249097</v>
      </c>
      <c r="U210" s="365">
        <f t="shared" si="306"/>
        <v>105662.60093748372</v>
      </c>
      <c r="V210" s="365">
        <f t="shared" si="306"/>
        <v>106680.0765084343</v>
      </c>
      <c r="W210" s="365">
        <f t="shared" si="306"/>
        <v>107695.02694261112</v>
      </c>
      <c r="X210" s="365">
        <f t="shared" si="306"/>
        <v>108864.61520539847</v>
      </c>
      <c r="Y210" s="365">
        <f t="shared" si="306"/>
        <v>109954.91131144566</v>
      </c>
      <c r="Z210" s="365">
        <f t="shared" si="306"/>
        <v>111049.44889970448</v>
      </c>
      <c r="AA210" s="365">
        <f t="shared" si="306"/>
        <v>112147.08659996155</v>
      </c>
      <c r="AB210" s="365">
        <f t="shared" si="306"/>
        <v>113220.39216950099</v>
      </c>
      <c r="AC210" s="365">
        <f t="shared" si="306"/>
        <v>114313.86809493657</v>
      </c>
      <c r="AD210" s="365">
        <f t="shared" si="306"/>
        <v>115405.75622390467</v>
      </c>
      <c r="AE210" s="365">
        <f t="shared" si="306"/>
        <v>116496.23965051329</v>
      </c>
      <c r="AF210" s="365">
        <f t="shared" si="306"/>
        <v>117585.45720436123</v>
      </c>
      <c r="AG210" s="365">
        <f t="shared" si="306"/>
        <v>118676.72268760535</v>
      </c>
      <c r="AH210" s="365">
        <f t="shared" si="306"/>
        <v>119826.74114569028</v>
      </c>
      <c r="AI210" s="365">
        <f t="shared" si="306"/>
        <v>120979.93678707944</v>
      </c>
      <c r="AJ210" s="365">
        <f t="shared" si="306"/>
        <v>122135.68061473452</v>
      </c>
      <c r="AK210" s="365">
        <f t="shared" si="306"/>
        <v>123293.49596683479</v>
      </c>
      <c r="AL210" s="365">
        <f t="shared" si="306"/>
        <v>124442.07563878249</v>
      </c>
      <c r="AM210" s="365" t="str">
        <f t="shared" si="306"/>
        <v/>
      </c>
      <c r="AN210" s="365" t="str">
        <f t="shared" si="306"/>
        <v/>
      </c>
      <c r="AO210" s="365" t="str">
        <f t="shared" si="306"/>
        <v/>
      </c>
      <c r="AP210" s="365" t="str">
        <f t="shared" si="306"/>
        <v/>
      </c>
      <c r="AQ210" s="365" t="str">
        <f t="shared" si="306"/>
        <v/>
      </c>
      <c r="AR210" s="365" t="str">
        <f t="shared" si="306"/>
        <v/>
      </c>
      <c r="AS210" s="365" t="str">
        <f t="shared" si="306"/>
        <v/>
      </c>
      <c r="AT210" s="365" t="str">
        <f t="shared" si="306"/>
        <v/>
      </c>
      <c r="AU210" s="365" t="str">
        <f t="shared" si="306"/>
        <v/>
      </c>
      <c r="AV210" s="365" t="str">
        <f t="shared" si="306"/>
        <v/>
      </c>
      <c r="AW210" s="365" t="str">
        <f t="shared" si="306"/>
        <v/>
      </c>
      <c r="AX210" s="365" t="str">
        <f t="shared" si="306"/>
        <v/>
      </c>
      <c r="AY210" s="365" t="str">
        <f t="shared" si="306"/>
        <v/>
      </c>
      <c r="AZ210" s="365" t="str">
        <f t="shared" si="306"/>
        <v/>
      </c>
      <c r="BA210" s="365" t="str">
        <f t="shared" si="306"/>
        <v/>
      </c>
      <c r="BB210" s="365" t="str">
        <f t="shared" si="306"/>
        <v/>
      </c>
      <c r="BC210" s="365" t="str">
        <f t="shared" si="306"/>
        <v/>
      </c>
      <c r="BD210" s="365" t="str">
        <f t="shared" si="306"/>
        <v/>
      </c>
      <c r="BE210" s="365" t="str">
        <f t="shared" si="306"/>
        <v/>
      </c>
      <c r="BF210" s="369" t="str">
        <f t="shared" si="306"/>
        <v/>
      </c>
      <c r="BG210" s="10"/>
    </row>
    <row r="211" spans="1:59" ht="10.5" customHeight="1" thickBot="1" x14ac:dyDescent="0.4">
      <c r="A211" s="10"/>
      <c r="C211" s="524" t="str">
        <f>IF(ISBLANK(C194),"",C194)</f>
        <v/>
      </c>
      <c r="D211" s="525"/>
      <c r="E211" s="525"/>
      <c r="F211" s="526"/>
      <c r="G211" s="522">
        <f t="shared" si="292"/>
        <v>0</v>
      </c>
      <c r="H211" s="523"/>
      <c r="I211" s="366" t="str">
        <f>IF(I194="","",I194*I195)</f>
        <v/>
      </c>
      <c r="J211" s="367" t="str">
        <f t="shared" ref="J211:BF211" si="307">IF(J194="","",J194*J195)</f>
        <v/>
      </c>
      <c r="K211" s="367" t="str">
        <f t="shared" si="307"/>
        <v/>
      </c>
      <c r="L211" s="367" t="str">
        <f t="shared" si="307"/>
        <v/>
      </c>
      <c r="M211" s="367" t="str">
        <f t="shared" si="307"/>
        <v/>
      </c>
      <c r="N211" s="367" t="str">
        <f t="shared" si="307"/>
        <v/>
      </c>
      <c r="O211" s="367" t="str">
        <f t="shared" si="307"/>
        <v/>
      </c>
      <c r="P211" s="367" t="str">
        <f t="shared" si="307"/>
        <v/>
      </c>
      <c r="Q211" s="367" t="str">
        <f t="shared" si="307"/>
        <v/>
      </c>
      <c r="R211" s="367" t="str">
        <f t="shared" si="307"/>
        <v/>
      </c>
      <c r="S211" s="367" t="str">
        <f t="shared" si="307"/>
        <v/>
      </c>
      <c r="T211" s="367" t="str">
        <f t="shared" si="307"/>
        <v/>
      </c>
      <c r="U211" s="367" t="str">
        <f t="shared" si="307"/>
        <v/>
      </c>
      <c r="V211" s="367" t="str">
        <f t="shared" si="307"/>
        <v/>
      </c>
      <c r="W211" s="367" t="str">
        <f t="shared" si="307"/>
        <v/>
      </c>
      <c r="X211" s="367" t="str">
        <f t="shared" si="307"/>
        <v/>
      </c>
      <c r="Y211" s="367" t="str">
        <f t="shared" si="307"/>
        <v/>
      </c>
      <c r="Z211" s="367" t="str">
        <f t="shared" si="307"/>
        <v/>
      </c>
      <c r="AA211" s="367" t="str">
        <f t="shared" si="307"/>
        <v/>
      </c>
      <c r="AB211" s="367" t="str">
        <f t="shared" si="307"/>
        <v/>
      </c>
      <c r="AC211" s="367" t="str">
        <f t="shared" si="307"/>
        <v/>
      </c>
      <c r="AD211" s="367" t="str">
        <f t="shared" si="307"/>
        <v/>
      </c>
      <c r="AE211" s="367" t="str">
        <f t="shared" si="307"/>
        <v/>
      </c>
      <c r="AF211" s="367" t="str">
        <f t="shared" si="307"/>
        <v/>
      </c>
      <c r="AG211" s="367" t="str">
        <f t="shared" si="307"/>
        <v/>
      </c>
      <c r="AH211" s="367" t="str">
        <f t="shared" si="307"/>
        <v/>
      </c>
      <c r="AI211" s="367" t="str">
        <f t="shared" si="307"/>
        <v/>
      </c>
      <c r="AJ211" s="367" t="str">
        <f t="shared" si="307"/>
        <v/>
      </c>
      <c r="AK211" s="367" t="str">
        <f t="shared" si="307"/>
        <v/>
      </c>
      <c r="AL211" s="367" t="str">
        <f t="shared" si="307"/>
        <v/>
      </c>
      <c r="AM211" s="367" t="str">
        <f t="shared" si="307"/>
        <v/>
      </c>
      <c r="AN211" s="367" t="str">
        <f t="shared" si="307"/>
        <v/>
      </c>
      <c r="AO211" s="367" t="str">
        <f t="shared" si="307"/>
        <v/>
      </c>
      <c r="AP211" s="367" t="str">
        <f t="shared" si="307"/>
        <v/>
      </c>
      <c r="AQ211" s="367" t="str">
        <f t="shared" si="307"/>
        <v/>
      </c>
      <c r="AR211" s="367" t="str">
        <f t="shared" si="307"/>
        <v/>
      </c>
      <c r="AS211" s="367" t="str">
        <f t="shared" si="307"/>
        <v/>
      </c>
      <c r="AT211" s="367" t="str">
        <f t="shared" si="307"/>
        <v/>
      </c>
      <c r="AU211" s="367" t="str">
        <f t="shared" si="307"/>
        <v/>
      </c>
      <c r="AV211" s="367" t="str">
        <f t="shared" si="307"/>
        <v/>
      </c>
      <c r="AW211" s="367" t="str">
        <f t="shared" si="307"/>
        <v/>
      </c>
      <c r="AX211" s="367" t="str">
        <f t="shared" si="307"/>
        <v/>
      </c>
      <c r="AY211" s="367" t="str">
        <f t="shared" si="307"/>
        <v/>
      </c>
      <c r="AZ211" s="367" t="str">
        <f t="shared" si="307"/>
        <v/>
      </c>
      <c r="BA211" s="367" t="str">
        <f t="shared" si="307"/>
        <v/>
      </c>
      <c r="BB211" s="367" t="str">
        <f t="shared" si="307"/>
        <v/>
      </c>
      <c r="BC211" s="367" t="str">
        <f t="shared" si="307"/>
        <v/>
      </c>
      <c r="BD211" s="367" t="str">
        <f t="shared" si="307"/>
        <v/>
      </c>
      <c r="BE211" s="367" t="str">
        <f t="shared" si="307"/>
        <v/>
      </c>
      <c r="BF211" s="370" t="str">
        <f t="shared" si="307"/>
        <v/>
      </c>
      <c r="BG211" s="10"/>
    </row>
    <row r="212" spans="1:59" ht="15" thickBot="1" x14ac:dyDescent="0.4">
      <c r="A212" s="10"/>
      <c r="C212" s="527" t="s">
        <v>178</v>
      </c>
      <c r="D212" s="528"/>
      <c r="E212" s="528"/>
      <c r="F212" s="529"/>
      <c r="G212" s="550">
        <f t="shared" si="292"/>
        <v>111646547.07796159</v>
      </c>
      <c r="H212" s="551"/>
      <c r="I212" s="121">
        <f>IF(I165&gt;$G$13,"",SUM(I197:I211))</f>
        <v>0</v>
      </c>
      <c r="J212" s="122">
        <f t="shared" ref="J212:BF212" si="308">IF(J165&gt;$G$13,"",SUM(J197:J211))</f>
        <v>0</v>
      </c>
      <c r="K212" s="122">
        <f t="shared" si="308"/>
        <v>810880.52801960241</v>
      </c>
      <c r="L212" s="122">
        <f t="shared" si="308"/>
        <v>3294760.5865803906</v>
      </c>
      <c r="M212" s="122">
        <f t="shared" si="308"/>
        <v>3622709.4167973124</v>
      </c>
      <c r="N212" s="122">
        <f t="shared" si="308"/>
        <v>3834680.6114690499</v>
      </c>
      <c r="O212" s="122">
        <f t="shared" si="308"/>
        <v>3899843.6463886527</v>
      </c>
      <c r="P212" s="122">
        <f t="shared" si="308"/>
        <v>3954235.3565344238</v>
      </c>
      <c r="Q212" s="122">
        <f t="shared" si="308"/>
        <v>3996716.0787173593</v>
      </c>
      <c r="R212" s="122">
        <f t="shared" si="308"/>
        <v>4038732.5356320888</v>
      </c>
      <c r="S212" s="122">
        <f t="shared" si="308"/>
        <v>4067950.9168845415</v>
      </c>
      <c r="T212" s="122">
        <f t="shared" si="308"/>
        <v>4093693.1089806389</v>
      </c>
      <c r="U212" s="122">
        <f t="shared" si="308"/>
        <v>4115360.6412008684</v>
      </c>
      <c r="V212" s="122">
        <f t="shared" si="308"/>
        <v>4131460.4467910179</v>
      </c>
      <c r="W212" s="122">
        <f t="shared" si="308"/>
        <v>4144684.4566514208</v>
      </c>
      <c r="X212" s="122">
        <f t="shared" si="308"/>
        <v>4163072.7311409162</v>
      </c>
      <c r="Y212" s="122">
        <f t="shared" si="308"/>
        <v>4178696.5747579671</v>
      </c>
      <c r="Z212" s="122">
        <f t="shared" si="308"/>
        <v>4192606.3954165643</v>
      </c>
      <c r="AA212" s="122">
        <f t="shared" si="308"/>
        <v>4204553.3473582929</v>
      </c>
      <c r="AB212" s="122">
        <f t="shared" si="308"/>
        <v>4214070.6635436891</v>
      </c>
      <c r="AC212" s="122">
        <f t="shared" si="308"/>
        <v>4224514.1400138699</v>
      </c>
      <c r="AD212" s="122">
        <f t="shared" si="308"/>
        <v>4234956.9928857423</v>
      </c>
      <c r="AE212" s="122">
        <f t="shared" si="308"/>
        <v>4244469.5487564486</v>
      </c>
      <c r="AF212" s="122">
        <f t="shared" si="308"/>
        <v>4253479.3815977378</v>
      </c>
      <c r="AG212" s="122">
        <f t="shared" si="308"/>
        <v>4262565.6836010283</v>
      </c>
      <c r="AH212" s="122">
        <f t="shared" si="308"/>
        <v>4273259.43554575</v>
      </c>
      <c r="AI212" s="122">
        <f t="shared" si="308"/>
        <v>4284038.9083612952</v>
      </c>
      <c r="AJ212" s="122">
        <f t="shared" si="308"/>
        <v>4294068.2202711664</v>
      </c>
      <c r="AK212" s="122">
        <f t="shared" si="308"/>
        <v>4303588.812118276</v>
      </c>
      <c r="AL212" s="122">
        <f t="shared" si="308"/>
        <v>4312897.9119454613</v>
      </c>
      <c r="AM212" s="122" t="str">
        <f t="shared" si="308"/>
        <v/>
      </c>
      <c r="AN212" s="122" t="str">
        <f t="shared" si="308"/>
        <v/>
      </c>
      <c r="AO212" s="122" t="str">
        <f t="shared" si="308"/>
        <v/>
      </c>
      <c r="AP212" s="122" t="str">
        <f t="shared" si="308"/>
        <v/>
      </c>
      <c r="AQ212" s="122" t="str">
        <f t="shared" si="308"/>
        <v/>
      </c>
      <c r="AR212" s="122" t="str">
        <f t="shared" si="308"/>
        <v/>
      </c>
      <c r="AS212" s="122" t="str">
        <f t="shared" si="308"/>
        <v/>
      </c>
      <c r="AT212" s="122" t="str">
        <f t="shared" si="308"/>
        <v/>
      </c>
      <c r="AU212" s="122" t="str">
        <f t="shared" si="308"/>
        <v/>
      </c>
      <c r="AV212" s="122" t="str">
        <f t="shared" si="308"/>
        <v/>
      </c>
      <c r="AW212" s="122" t="str">
        <f t="shared" si="308"/>
        <v/>
      </c>
      <c r="AX212" s="122" t="str">
        <f t="shared" si="308"/>
        <v/>
      </c>
      <c r="AY212" s="122" t="str">
        <f t="shared" si="308"/>
        <v/>
      </c>
      <c r="AZ212" s="122" t="str">
        <f t="shared" si="308"/>
        <v/>
      </c>
      <c r="BA212" s="122" t="str">
        <f t="shared" si="308"/>
        <v/>
      </c>
      <c r="BB212" s="122" t="str">
        <f t="shared" si="308"/>
        <v/>
      </c>
      <c r="BC212" s="122" t="str">
        <f t="shared" si="308"/>
        <v/>
      </c>
      <c r="BD212" s="122" t="str">
        <f t="shared" si="308"/>
        <v/>
      </c>
      <c r="BE212" s="122" t="str">
        <f t="shared" si="308"/>
        <v/>
      </c>
      <c r="BF212" s="122" t="str">
        <f t="shared" si="308"/>
        <v/>
      </c>
      <c r="BG212" s="10"/>
    </row>
    <row r="213" spans="1:59" x14ac:dyDescent="0.35">
      <c r="A213" s="10"/>
      <c r="BG213" s="10"/>
    </row>
    <row r="214" spans="1:59" x14ac:dyDescent="0.35">
      <c r="A214" s="10"/>
      <c r="BG214" s="10"/>
    </row>
    <row r="215" spans="1:59" ht="19" thickBot="1" x14ac:dyDescent="0.5">
      <c r="A215" s="10"/>
      <c r="B215" s="39" t="s">
        <v>24</v>
      </c>
      <c r="C215" s="40"/>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1"/>
      <c r="BF215" s="41"/>
      <c r="BG215" s="10"/>
    </row>
    <row r="216" spans="1:59" ht="18.5" x14ac:dyDescent="0.45">
      <c r="A216" s="10"/>
      <c r="B216" s="544" t="str">
        <f>IF(COUNTIF(B218:H234,"Warning")&gt;0,"Please Correct","Ok")</f>
        <v>Ok</v>
      </c>
      <c r="C216" s="544"/>
      <c r="BG216" s="10"/>
    </row>
    <row r="217" spans="1:59" ht="15" thickBot="1" x14ac:dyDescent="0.4">
      <c r="A217" s="10"/>
      <c r="G217" s="608" t="s">
        <v>15</v>
      </c>
      <c r="H217" s="608"/>
      <c r="I217" s="3">
        <f>+'Input Sheet'!$G$12</f>
        <v>2021</v>
      </c>
      <c r="J217" s="3">
        <f t="shared" ref="J217:Q217" si="309">I217+1</f>
        <v>2022</v>
      </c>
      <c r="K217" s="3">
        <f t="shared" si="309"/>
        <v>2023</v>
      </c>
      <c r="L217" s="3">
        <f t="shared" si="309"/>
        <v>2024</v>
      </c>
      <c r="M217" s="3">
        <f t="shared" si="309"/>
        <v>2025</v>
      </c>
      <c r="N217" s="3">
        <f t="shared" si="309"/>
        <v>2026</v>
      </c>
      <c r="O217" s="3">
        <f t="shared" si="309"/>
        <v>2027</v>
      </c>
      <c r="P217" s="3">
        <f t="shared" si="309"/>
        <v>2028</v>
      </c>
      <c r="Q217" s="3">
        <f t="shared" si="309"/>
        <v>2029</v>
      </c>
      <c r="R217" s="3">
        <f t="shared" ref="R217" si="310">Q217+1</f>
        <v>2030</v>
      </c>
      <c r="S217" s="3">
        <f t="shared" ref="S217" si="311">R217+1</f>
        <v>2031</v>
      </c>
      <c r="T217" s="3">
        <f t="shared" ref="T217" si="312">S217+1</f>
        <v>2032</v>
      </c>
      <c r="U217" s="3">
        <f t="shared" ref="U217" si="313">T217+1</f>
        <v>2033</v>
      </c>
      <c r="V217" s="3">
        <f t="shared" ref="V217" si="314">U217+1</f>
        <v>2034</v>
      </c>
      <c r="W217" s="3">
        <f t="shared" ref="W217" si="315">V217+1</f>
        <v>2035</v>
      </c>
      <c r="X217" s="3">
        <f t="shared" ref="X217" si="316">W217+1</f>
        <v>2036</v>
      </c>
      <c r="Y217" s="3">
        <f t="shared" ref="Y217" si="317">X217+1</f>
        <v>2037</v>
      </c>
      <c r="Z217" s="3">
        <f t="shared" ref="Z217" si="318">Y217+1</f>
        <v>2038</v>
      </c>
      <c r="AA217" s="3">
        <f t="shared" ref="AA217" si="319">Z217+1</f>
        <v>2039</v>
      </c>
      <c r="AB217" s="3">
        <f t="shared" ref="AB217" si="320">AA217+1</f>
        <v>2040</v>
      </c>
      <c r="AC217" s="3">
        <f t="shared" ref="AC217" si="321">AB217+1</f>
        <v>2041</v>
      </c>
      <c r="AD217" s="3">
        <f t="shared" ref="AD217" si="322">AC217+1</f>
        <v>2042</v>
      </c>
      <c r="AE217" s="3">
        <f t="shared" ref="AE217" si="323">AD217+1</f>
        <v>2043</v>
      </c>
      <c r="AF217" s="3">
        <f t="shared" ref="AF217" si="324">AE217+1</f>
        <v>2044</v>
      </c>
      <c r="AG217" s="3">
        <f t="shared" ref="AG217" si="325">AF217+1</f>
        <v>2045</v>
      </c>
      <c r="AH217" s="3">
        <f t="shared" ref="AH217" si="326">AG217+1</f>
        <v>2046</v>
      </c>
      <c r="AI217" s="3">
        <f t="shared" ref="AI217" si="327">AH217+1</f>
        <v>2047</v>
      </c>
      <c r="AJ217" s="3">
        <f t="shared" ref="AJ217" si="328">AI217+1</f>
        <v>2048</v>
      </c>
      <c r="AK217" s="3">
        <f t="shared" ref="AK217" si="329">AJ217+1</f>
        <v>2049</v>
      </c>
      <c r="AL217" s="3">
        <f t="shared" ref="AL217" si="330">AK217+1</f>
        <v>2050</v>
      </c>
      <c r="AM217" s="3">
        <f t="shared" ref="AM217" si="331">AL217+1</f>
        <v>2051</v>
      </c>
      <c r="AN217" s="3">
        <f t="shared" ref="AN217" si="332">AM217+1</f>
        <v>2052</v>
      </c>
      <c r="AO217" s="3">
        <f t="shared" ref="AO217" si="333">AN217+1</f>
        <v>2053</v>
      </c>
      <c r="AP217" s="3">
        <f t="shared" ref="AP217" si="334">AO217+1</f>
        <v>2054</v>
      </c>
      <c r="AQ217" s="3">
        <f t="shared" ref="AQ217" si="335">AP217+1</f>
        <v>2055</v>
      </c>
      <c r="AR217" s="3">
        <f t="shared" ref="AR217" si="336">AQ217+1</f>
        <v>2056</v>
      </c>
      <c r="AS217" s="3">
        <f t="shared" ref="AS217" si="337">AR217+1</f>
        <v>2057</v>
      </c>
      <c r="AT217" s="3">
        <f t="shared" ref="AT217" si="338">AS217+1</f>
        <v>2058</v>
      </c>
      <c r="AU217" s="3">
        <f t="shared" ref="AU217" si="339">AT217+1</f>
        <v>2059</v>
      </c>
      <c r="AV217" s="3">
        <f t="shared" ref="AV217" si="340">AU217+1</f>
        <v>2060</v>
      </c>
      <c r="AW217" s="3">
        <f t="shared" ref="AW217" si="341">AV217+1</f>
        <v>2061</v>
      </c>
      <c r="AX217" s="3">
        <f t="shared" ref="AX217" si="342">AW217+1</f>
        <v>2062</v>
      </c>
      <c r="AY217" s="3">
        <f t="shared" ref="AY217" si="343">AX217+1</f>
        <v>2063</v>
      </c>
      <c r="AZ217" s="3">
        <f t="shared" ref="AZ217" si="344">AY217+1</f>
        <v>2064</v>
      </c>
      <c r="BA217" s="3">
        <f t="shared" ref="BA217" si="345">AZ217+1</f>
        <v>2065</v>
      </c>
      <c r="BB217" s="3">
        <f t="shared" ref="BB217" si="346">BA217+1</f>
        <v>2066</v>
      </c>
      <c r="BC217" s="3">
        <f t="shared" ref="BC217" si="347">BB217+1</f>
        <v>2067</v>
      </c>
      <c r="BD217" s="3">
        <f t="shared" ref="BD217" si="348">BC217+1</f>
        <v>2068</v>
      </c>
      <c r="BE217" s="3">
        <f t="shared" ref="BE217" si="349">BD217+1</f>
        <v>2069</v>
      </c>
      <c r="BF217" s="3">
        <f t="shared" ref="BF217" si="350">BE217+1</f>
        <v>2070</v>
      </c>
      <c r="BG217" s="10"/>
    </row>
    <row r="218" spans="1:59" x14ac:dyDescent="0.35">
      <c r="A218" s="10"/>
      <c r="B218" s="71"/>
      <c r="E218" s="4"/>
      <c r="F218" s="72" t="s">
        <v>20</v>
      </c>
      <c r="G218" s="545">
        <f>G66</f>
        <v>75867471.529039323</v>
      </c>
      <c r="H218" s="546"/>
      <c r="I218" s="117">
        <f t="shared" ref="I218:AV218" si="351">IF(I217&gt;$G$13,"",I66)</f>
        <v>21204081.006712615</v>
      </c>
      <c r="J218" s="118">
        <f t="shared" si="351"/>
        <v>38674038.485536806</v>
      </c>
      <c r="K218" s="118">
        <f t="shared" si="351"/>
        <v>15989352.0367899</v>
      </c>
      <c r="L218" s="118">
        <f t="shared" si="351"/>
        <v>0</v>
      </c>
      <c r="M218" s="118">
        <f t="shared" si="351"/>
        <v>0</v>
      </c>
      <c r="N218" s="118">
        <f t="shared" si="351"/>
        <v>0</v>
      </c>
      <c r="O218" s="118">
        <f t="shared" si="351"/>
        <v>0</v>
      </c>
      <c r="P218" s="118">
        <f t="shared" si="351"/>
        <v>0</v>
      </c>
      <c r="Q218" s="118">
        <f t="shared" si="351"/>
        <v>0</v>
      </c>
      <c r="R218" s="118">
        <f t="shared" si="351"/>
        <v>0</v>
      </c>
      <c r="S218" s="118">
        <f t="shared" si="351"/>
        <v>0</v>
      </c>
      <c r="T218" s="118">
        <f t="shared" si="351"/>
        <v>0</v>
      </c>
      <c r="U218" s="118">
        <f t="shared" si="351"/>
        <v>0</v>
      </c>
      <c r="V218" s="118">
        <f t="shared" si="351"/>
        <v>0</v>
      </c>
      <c r="W218" s="118">
        <f t="shared" si="351"/>
        <v>0</v>
      </c>
      <c r="X218" s="118">
        <f t="shared" si="351"/>
        <v>0</v>
      </c>
      <c r="Y218" s="118">
        <f t="shared" si="351"/>
        <v>0</v>
      </c>
      <c r="Z218" s="118">
        <f t="shared" si="351"/>
        <v>0</v>
      </c>
      <c r="AA218" s="118">
        <f t="shared" si="351"/>
        <v>0</v>
      </c>
      <c r="AB218" s="118">
        <f t="shared" si="351"/>
        <v>0</v>
      </c>
      <c r="AC218" s="118">
        <f t="shared" si="351"/>
        <v>0</v>
      </c>
      <c r="AD218" s="118">
        <f t="shared" si="351"/>
        <v>0</v>
      </c>
      <c r="AE218" s="118">
        <f t="shared" si="351"/>
        <v>0</v>
      </c>
      <c r="AF218" s="118">
        <f t="shared" si="351"/>
        <v>0</v>
      </c>
      <c r="AG218" s="118">
        <f t="shared" si="351"/>
        <v>0</v>
      </c>
      <c r="AH218" s="118">
        <f t="shared" si="351"/>
        <v>0</v>
      </c>
      <c r="AI218" s="118">
        <f t="shared" si="351"/>
        <v>0</v>
      </c>
      <c r="AJ218" s="118">
        <f t="shared" si="351"/>
        <v>0</v>
      </c>
      <c r="AK218" s="118">
        <f t="shared" si="351"/>
        <v>0</v>
      </c>
      <c r="AL218" s="118">
        <f t="shared" si="351"/>
        <v>0</v>
      </c>
      <c r="AM218" s="118" t="str">
        <f t="shared" si="351"/>
        <v/>
      </c>
      <c r="AN218" s="118" t="str">
        <f t="shared" si="351"/>
        <v/>
      </c>
      <c r="AO218" s="118" t="str">
        <f t="shared" si="351"/>
        <v/>
      </c>
      <c r="AP218" s="118" t="str">
        <f t="shared" si="351"/>
        <v/>
      </c>
      <c r="AQ218" s="118" t="str">
        <f t="shared" si="351"/>
        <v/>
      </c>
      <c r="AR218" s="118" t="str">
        <f t="shared" si="351"/>
        <v/>
      </c>
      <c r="AS218" s="118" t="str">
        <f t="shared" si="351"/>
        <v/>
      </c>
      <c r="AT218" s="118" t="str">
        <f t="shared" si="351"/>
        <v/>
      </c>
      <c r="AU218" s="118" t="str">
        <f t="shared" si="351"/>
        <v/>
      </c>
      <c r="AV218" s="118" t="str">
        <f t="shared" si="351"/>
        <v/>
      </c>
      <c r="AW218" s="118" t="str">
        <f t="shared" ref="AW218:BF218" si="352">IF(AW217&gt;$G$13,"",AW66)</f>
        <v/>
      </c>
      <c r="AX218" s="118" t="str">
        <f t="shared" si="352"/>
        <v/>
      </c>
      <c r="AY218" s="118" t="str">
        <f t="shared" si="352"/>
        <v/>
      </c>
      <c r="AZ218" s="118" t="str">
        <f t="shared" si="352"/>
        <v/>
      </c>
      <c r="BA218" s="118" t="str">
        <f t="shared" si="352"/>
        <v/>
      </c>
      <c r="BB218" s="118" t="str">
        <f t="shared" si="352"/>
        <v/>
      </c>
      <c r="BC218" s="118" t="str">
        <f t="shared" si="352"/>
        <v/>
      </c>
      <c r="BD218" s="118" t="str">
        <f t="shared" si="352"/>
        <v/>
      </c>
      <c r="BE218" s="118" t="str">
        <f t="shared" si="352"/>
        <v/>
      </c>
      <c r="BF218" s="118" t="str">
        <f t="shared" si="352"/>
        <v/>
      </c>
      <c r="BG218" s="10"/>
    </row>
    <row r="219" spans="1:59" ht="15" thickBot="1" x14ac:dyDescent="0.4">
      <c r="A219" s="10"/>
      <c r="C219" s="3" t="s">
        <v>38</v>
      </c>
      <c r="E219" s="4"/>
      <c r="F219" s="71" t="str">
        <f>IF(OR(COUNTIF(G219:BF219,"&lt;0")&gt;0,COUNTIF(G219:BF219,"*")&gt;0),"Warning","Eligible costs - Works")</f>
        <v>Eligible costs - Works</v>
      </c>
      <c r="G219" s="511">
        <f>SUM(I219:BF219)</f>
        <v>71613944.94249934</v>
      </c>
      <c r="H219" s="512"/>
      <c r="I219" s="301">
        <v>17217881.008189239</v>
      </c>
      <c r="J219" s="302">
        <v>38406711.893739492</v>
      </c>
      <c r="K219" s="302">
        <v>15989352.040570604</v>
      </c>
      <c r="L219" s="302"/>
      <c r="M219" s="302"/>
      <c r="N219" s="302"/>
      <c r="O219" s="302"/>
      <c r="P219" s="302"/>
      <c r="Q219" s="302"/>
      <c r="R219" s="302"/>
      <c r="S219" s="302"/>
      <c r="T219" s="302"/>
      <c r="U219" s="302"/>
      <c r="V219" s="302"/>
      <c r="W219" s="302"/>
      <c r="X219" s="302"/>
      <c r="Y219" s="302"/>
      <c r="Z219" s="302"/>
      <c r="AA219" s="302"/>
      <c r="AB219" s="302"/>
      <c r="AC219" s="302"/>
      <c r="AD219" s="302"/>
      <c r="AE219" s="302"/>
      <c r="AF219" s="302"/>
      <c r="AG219" s="302"/>
      <c r="AH219" s="302"/>
      <c r="AI219" s="302"/>
      <c r="AJ219" s="302"/>
      <c r="AK219" s="302"/>
      <c r="AL219" s="302"/>
      <c r="AM219" s="302"/>
      <c r="AN219" s="302"/>
      <c r="AO219" s="302"/>
      <c r="AP219" s="302"/>
      <c r="AQ219" s="302"/>
      <c r="AR219" s="302"/>
      <c r="AS219" s="302"/>
      <c r="AT219" s="302"/>
      <c r="AU219" s="302"/>
      <c r="AV219" s="302"/>
      <c r="AW219" s="302"/>
      <c r="AX219" s="302"/>
      <c r="AY219" s="302"/>
      <c r="AZ219" s="302"/>
      <c r="BA219" s="302"/>
      <c r="BB219" s="302"/>
      <c r="BC219" s="302"/>
      <c r="BD219" s="302"/>
      <c r="BE219" s="302"/>
      <c r="BF219" s="302"/>
      <c r="BG219" s="10"/>
    </row>
    <row r="220" spans="1:59" x14ac:dyDescent="0.35">
      <c r="A220" s="10"/>
      <c r="B220" s="2" t="str">
        <f>IF(OR(C220&lt;0%,C220&gt;85%,ISTEXT(C220)),"Warning","")</f>
        <v/>
      </c>
      <c r="C220" s="359">
        <v>0.85</v>
      </c>
      <c r="D220" s="2" t="s">
        <v>176</v>
      </c>
      <c r="F220" s="72" t="s">
        <v>184</v>
      </c>
      <c r="G220" s="511">
        <f>SUM(I220:BF220)</f>
        <v>60871853.20112443</v>
      </c>
      <c r="H220" s="512"/>
      <c r="I220" s="429">
        <f t="shared" ref="I220:AN220" si="353">IF(I217&gt;$G$13,"",I219*$C$220)</f>
        <v>14635198.856960852</v>
      </c>
      <c r="J220" s="430">
        <f t="shared" si="353"/>
        <v>32645705.109678566</v>
      </c>
      <c r="K220" s="430">
        <f t="shared" si="353"/>
        <v>13590949.234485013</v>
      </c>
      <c r="L220" s="430">
        <f t="shared" si="353"/>
        <v>0</v>
      </c>
      <c r="M220" s="430">
        <f t="shared" si="353"/>
        <v>0</v>
      </c>
      <c r="N220" s="430">
        <f t="shared" si="353"/>
        <v>0</v>
      </c>
      <c r="O220" s="430">
        <f t="shared" si="353"/>
        <v>0</v>
      </c>
      <c r="P220" s="430">
        <f t="shared" si="353"/>
        <v>0</v>
      </c>
      <c r="Q220" s="430">
        <f t="shared" si="353"/>
        <v>0</v>
      </c>
      <c r="R220" s="430">
        <f t="shared" si="353"/>
        <v>0</v>
      </c>
      <c r="S220" s="430">
        <f t="shared" si="353"/>
        <v>0</v>
      </c>
      <c r="T220" s="430">
        <f t="shared" si="353"/>
        <v>0</v>
      </c>
      <c r="U220" s="430">
        <f t="shared" si="353"/>
        <v>0</v>
      </c>
      <c r="V220" s="430">
        <f t="shared" si="353"/>
        <v>0</v>
      </c>
      <c r="W220" s="430">
        <f t="shared" si="353"/>
        <v>0</v>
      </c>
      <c r="X220" s="430">
        <f t="shared" si="353"/>
        <v>0</v>
      </c>
      <c r="Y220" s="430">
        <f t="shared" si="353"/>
        <v>0</v>
      </c>
      <c r="Z220" s="430">
        <f t="shared" si="353"/>
        <v>0</v>
      </c>
      <c r="AA220" s="430">
        <f t="shared" si="353"/>
        <v>0</v>
      </c>
      <c r="AB220" s="430">
        <f t="shared" si="353"/>
        <v>0</v>
      </c>
      <c r="AC220" s="430">
        <f t="shared" si="353"/>
        <v>0</v>
      </c>
      <c r="AD220" s="430">
        <f t="shared" si="353"/>
        <v>0</v>
      </c>
      <c r="AE220" s="430">
        <f t="shared" si="353"/>
        <v>0</v>
      </c>
      <c r="AF220" s="430">
        <f t="shared" si="353"/>
        <v>0</v>
      </c>
      <c r="AG220" s="430">
        <f t="shared" si="353"/>
        <v>0</v>
      </c>
      <c r="AH220" s="430">
        <f t="shared" si="353"/>
        <v>0</v>
      </c>
      <c r="AI220" s="430">
        <f t="shared" si="353"/>
        <v>0</v>
      </c>
      <c r="AJ220" s="430">
        <f t="shared" si="353"/>
        <v>0</v>
      </c>
      <c r="AK220" s="430">
        <f t="shared" si="353"/>
        <v>0</v>
      </c>
      <c r="AL220" s="430">
        <f t="shared" si="353"/>
        <v>0</v>
      </c>
      <c r="AM220" s="430" t="str">
        <f t="shared" si="353"/>
        <v/>
      </c>
      <c r="AN220" s="430" t="str">
        <f t="shared" si="353"/>
        <v/>
      </c>
      <c r="AO220" s="430" t="str">
        <f t="shared" ref="AO220:BF220" si="354">IF(AO217&gt;$G$13,"",AO219*$C$220)</f>
        <v/>
      </c>
      <c r="AP220" s="430" t="str">
        <f t="shared" si="354"/>
        <v/>
      </c>
      <c r="AQ220" s="430" t="str">
        <f t="shared" si="354"/>
        <v/>
      </c>
      <c r="AR220" s="430" t="str">
        <f t="shared" si="354"/>
        <v/>
      </c>
      <c r="AS220" s="430" t="str">
        <f t="shared" si="354"/>
        <v/>
      </c>
      <c r="AT220" s="430" t="str">
        <f t="shared" si="354"/>
        <v/>
      </c>
      <c r="AU220" s="430" t="str">
        <f t="shared" si="354"/>
        <v/>
      </c>
      <c r="AV220" s="430" t="str">
        <f t="shared" si="354"/>
        <v/>
      </c>
      <c r="AW220" s="430" t="str">
        <f t="shared" si="354"/>
        <v/>
      </c>
      <c r="AX220" s="430" t="str">
        <f t="shared" si="354"/>
        <v/>
      </c>
      <c r="AY220" s="430" t="str">
        <f t="shared" si="354"/>
        <v/>
      </c>
      <c r="AZ220" s="430" t="str">
        <f t="shared" si="354"/>
        <v/>
      </c>
      <c r="BA220" s="430" t="str">
        <f t="shared" si="354"/>
        <v/>
      </c>
      <c r="BB220" s="430" t="str">
        <f t="shared" si="354"/>
        <v/>
      </c>
      <c r="BC220" s="430" t="str">
        <f t="shared" si="354"/>
        <v/>
      </c>
      <c r="BD220" s="430" t="str">
        <f t="shared" si="354"/>
        <v/>
      </c>
      <c r="BE220" s="430" t="str">
        <f t="shared" si="354"/>
        <v/>
      </c>
      <c r="BF220" s="430" t="str">
        <f t="shared" si="354"/>
        <v/>
      </c>
      <c r="BG220" s="10"/>
    </row>
    <row r="221" spans="1:59" ht="15" thickBot="1" x14ac:dyDescent="0.4">
      <c r="A221" s="10"/>
      <c r="B221" s="2" t="str">
        <f>IF(OR(C221&lt;0%,C221&gt;85%,ISTEXT(C221)),"Warning","")</f>
        <v/>
      </c>
      <c r="C221" s="454"/>
      <c r="D221" s="2" t="s">
        <v>177</v>
      </c>
      <c r="F221" s="71" t="str">
        <f>IF(OR(COUNTIF(G221:BF221,"&lt;0")&gt;0,COUNTIF(G221:BF221,"*")&gt;0),"Warning","Eligible costs - Studies")</f>
        <v>Eligible costs - Studies</v>
      </c>
      <c r="G221" s="511">
        <f>SUM(I221:BF221)</f>
        <v>0</v>
      </c>
      <c r="H221" s="512"/>
      <c r="I221" s="432"/>
      <c r="J221" s="433"/>
      <c r="K221" s="433"/>
      <c r="L221" s="433"/>
      <c r="M221" s="433"/>
      <c r="N221" s="433"/>
      <c r="O221" s="433"/>
      <c r="P221" s="433"/>
      <c r="Q221" s="433"/>
      <c r="R221" s="433"/>
      <c r="S221" s="433"/>
      <c r="T221" s="433"/>
      <c r="U221" s="433"/>
      <c r="V221" s="433"/>
      <c r="W221" s="433"/>
      <c r="X221" s="433"/>
      <c r="Y221" s="433"/>
      <c r="Z221" s="433"/>
      <c r="AA221" s="433"/>
      <c r="AB221" s="433"/>
      <c r="AC221" s="433"/>
      <c r="AD221" s="433"/>
      <c r="AE221" s="433"/>
      <c r="AF221" s="433"/>
      <c r="AG221" s="433"/>
      <c r="AH221" s="433"/>
      <c r="AI221" s="433"/>
      <c r="AJ221" s="433"/>
      <c r="AK221" s="433"/>
      <c r="AL221" s="433"/>
      <c r="AM221" s="433"/>
      <c r="AN221" s="433"/>
      <c r="AO221" s="433"/>
      <c r="AP221" s="433"/>
      <c r="AQ221" s="433"/>
      <c r="AR221" s="433"/>
      <c r="AS221" s="433"/>
      <c r="AT221" s="433"/>
      <c r="AU221" s="433"/>
      <c r="AV221" s="433"/>
      <c r="AW221" s="433"/>
      <c r="AX221" s="433"/>
      <c r="AY221" s="433"/>
      <c r="AZ221" s="433"/>
      <c r="BA221" s="433"/>
      <c r="BB221" s="433"/>
      <c r="BC221" s="433"/>
      <c r="BD221" s="433"/>
      <c r="BE221" s="433"/>
      <c r="BF221" s="434"/>
      <c r="BG221" s="10"/>
    </row>
    <row r="222" spans="1:59" ht="15" thickBot="1" x14ac:dyDescent="0.4">
      <c r="A222" s="10"/>
      <c r="C222" s="3"/>
      <c r="F222" s="72" t="s">
        <v>186</v>
      </c>
      <c r="G222" s="513">
        <f>SUM(I222:BF222)</f>
        <v>0</v>
      </c>
      <c r="H222" s="514"/>
      <c r="I222" s="431">
        <f t="shared" ref="I222:AN222" si="355">IF(I217&gt;$G$13,"",I221*$C$221)</f>
        <v>0</v>
      </c>
      <c r="J222" s="435">
        <f t="shared" si="355"/>
        <v>0</v>
      </c>
      <c r="K222" s="435">
        <f t="shared" si="355"/>
        <v>0</v>
      </c>
      <c r="L222" s="435">
        <f t="shared" si="355"/>
        <v>0</v>
      </c>
      <c r="M222" s="435">
        <f t="shared" si="355"/>
        <v>0</v>
      </c>
      <c r="N222" s="435">
        <f t="shared" si="355"/>
        <v>0</v>
      </c>
      <c r="O222" s="435">
        <f t="shared" si="355"/>
        <v>0</v>
      </c>
      <c r="P222" s="435">
        <f t="shared" si="355"/>
        <v>0</v>
      </c>
      <c r="Q222" s="435">
        <f t="shared" si="355"/>
        <v>0</v>
      </c>
      <c r="R222" s="435">
        <f t="shared" si="355"/>
        <v>0</v>
      </c>
      <c r="S222" s="435">
        <f t="shared" si="355"/>
        <v>0</v>
      </c>
      <c r="T222" s="435">
        <f t="shared" si="355"/>
        <v>0</v>
      </c>
      <c r="U222" s="435">
        <f t="shared" si="355"/>
        <v>0</v>
      </c>
      <c r="V222" s="435">
        <f t="shared" si="355"/>
        <v>0</v>
      </c>
      <c r="W222" s="435">
        <f t="shared" si="355"/>
        <v>0</v>
      </c>
      <c r="X222" s="435">
        <f t="shared" si="355"/>
        <v>0</v>
      </c>
      <c r="Y222" s="435">
        <f t="shared" si="355"/>
        <v>0</v>
      </c>
      <c r="Z222" s="435">
        <f t="shared" si="355"/>
        <v>0</v>
      </c>
      <c r="AA222" s="435">
        <f t="shared" si="355"/>
        <v>0</v>
      </c>
      <c r="AB222" s="435">
        <f t="shared" si="355"/>
        <v>0</v>
      </c>
      <c r="AC222" s="435">
        <f t="shared" si="355"/>
        <v>0</v>
      </c>
      <c r="AD222" s="435">
        <f t="shared" si="355"/>
        <v>0</v>
      </c>
      <c r="AE222" s="435">
        <f t="shared" si="355"/>
        <v>0</v>
      </c>
      <c r="AF222" s="435">
        <f t="shared" si="355"/>
        <v>0</v>
      </c>
      <c r="AG222" s="435">
        <f t="shared" si="355"/>
        <v>0</v>
      </c>
      <c r="AH222" s="435">
        <f t="shared" si="355"/>
        <v>0</v>
      </c>
      <c r="AI222" s="435">
        <f t="shared" si="355"/>
        <v>0</v>
      </c>
      <c r="AJ222" s="435">
        <f t="shared" si="355"/>
        <v>0</v>
      </c>
      <c r="AK222" s="435">
        <f t="shared" si="355"/>
        <v>0</v>
      </c>
      <c r="AL222" s="435">
        <f t="shared" si="355"/>
        <v>0</v>
      </c>
      <c r="AM222" s="435" t="str">
        <f t="shared" si="355"/>
        <v/>
      </c>
      <c r="AN222" s="435" t="str">
        <f t="shared" si="355"/>
        <v/>
      </c>
      <c r="AO222" s="435" t="str">
        <f t="shared" ref="AO222:BF222" si="356">IF(AO217&gt;$G$13,"",AO221*$C$221)</f>
        <v/>
      </c>
      <c r="AP222" s="435" t="str">
        <f t="shared" si="356"/>
        <v/>
      </c>
      <c r="AQ222" s="435" t="str">
        <f t="shared" si="356"/>
        <v/>
      </c>
      <c r="AR222" s="435" t="str">
        <f t="shared" si="356"/>
        <v/>
      </c>
      <c r="AS222" s="435" t="str">
        <f t="shared" si="356"/>
        <v/>
      </c>
      <c r="AT222" s="435" t="str">
        <f t="shared" si="356"/>
        <v/>
      </c>
      <c r="AU222" s="435" t="str">
        <f t="shared" si="356"/>
        <v/>
      </c>
      <c r="AV222" s="435" t="str">
        <f t="shared" si="356"/>
        <v/>
      </c>
      <c r="AW222" s="435" t="str">
        <f t="shared" si="356"/>
        <v/>
      </c>
      <c r="AX222" s="435" t="str">
        <f t="shared" si="356"/>
        <v/>
      </c>
      <c r="AY222" s="435" t="str">
        <f t="shared" si="356"/>
        <v/>
      </c>
      <c r="AZ222" s="435" t="str">
        <f t="shared" si="356"/>
        <v/>
      </c>
      <c r="BA222" s="435" t="str">
        <f t="shared" si="356"/>
        <v/>
      </c>
      <c r="BB222" s="435" t="str">
        <f t="shared" si="356"/>
        <v/>
      </c>
      <c r="BC222" s="435" t="str">
        <f t="shared" si="356"/>
        <v/>
      </c>
      <c r="BD222" s="435" t="str">
        <f t="shared" si="356"/>
        <v/>
      </c>
      <c r="BE222" s="435" t="str">
        <f t="shared" si="356"/>
        <v/>
      </c>
      <c r="BF222" s="436" t="str">
        <f t="shared" si="356"/>
        <v/>
      </c>
      <c r="BG222" s="10"/>
    </row>
    <row r="223" spans="1:59" ht="15" thickBot="1" x14ac:dyDescent="0.4">
      <c r="A223" s="10"/>
      <c r="C223" s="3"/>
      <c r="F223" s="4"/>
      <c r="G223" s="124"/>
      <c r="H223" s="124"/>
      <c r="I223" s="123"/>
      <c r="J223" s="123"/>
      <c r="K223" s="123"/>
      <c r="L223" s="123"/>
      <c r="M223" s="123"/>
      <c r="N223" s="123"/>
      <c r="O223" s="123"/>
      <c r="P223" s="123"/>
      <c r="Q223" s="123"/>
      <c r="R223" s="123"/>
      <c r="S223" s="123"/>
      <c r="T223" s="123"/>
      <c r="U223" s="123"/>
      <c r="V223" s="123"/>
      <c r="W223" s="123"/>
      <c r="X223" s="123"/>
      <c r="Y223" s="123"/>
      <c r="Z223" s="123"/>
      <c r="AA223" s="123"/>
      <c r="AB223" s="123"/>
      <c r="AC223" s="123"/>
      <c r="AD223" s="123"/>
      <c r="AE223" s="123"/>
      <c r="AF223" s="123"/>
      <c r="AG223" s="123"/>
      <c r="AH223" s="123"/>
      <c r="AI223" s="123"/>
      <c r="AJ223" s="123"/>
      <c r="AK223" s="123"/>
      <c r="AL223" s="123"/>
      <c r="AM223" s="123"/>
      <c r="AN223" s="123"/>
      <c r="AO223" s="123"/>
      <c r="AP223" s="123"/>
      <c r="AQ223" s="123"/>
      <c r="AR223" s="123"/>
      <c r="AS223" s="123"/>
      <c r="AT223" s="123"/>
      <c r="AU223" s="123"/>
      <c r="AV223" s="123"/>
      <c r="AW223" s="123"/>
      <c r="AX223" s="123"/>
      <c r="AY223" s="123"/>
      <c r="AZ223" s="123"/>
      <c r="BA223" s="123"/>
      <c r="BB223" s="123"/>
      <c r="BC223" s="123"/>
      <c r="BD223" s="123"/>
      <c r="BE223" s="123"/>
      <c r="BF223" s="123"/>
      <c r="BG223" s="10"/>
    </row>
    <row r="224" spans="1:59" x14ac:dyDescent="0.35">
      <c r="A224" s="10"/>
      <c r="C224" s="3"/>
      <c r="F224" s="71" t="str">
        <f>IF(OR(COUNTIF(G224:BF224,"&lt;0")&gt;0,COUNTIF(G224:BF224,"*")&gt;0),"Warning","Other public contribution")</f>
        <v>Other public contribution</v>
      </c>
      <c r="G224" s="545">
        <f>SUM(I224:BF224)</f>
        <v>3793373.5767495167</v>
      </c>
      <c r="H224" s="546"/>
      <c r="I224" s="303">
        <v>1060204.0504094621</v>
      </c>
      <c r="J224" s="304">
        <v>1933701.9243115243</v>
      </c>
      <c r="K224" s="304">
        <v>799467.60202853009</v>
      </c>
      <c r="L224" s="304"/>
      <c r="M224" s="304"/>
      <c r="N224" s="304"/>
      <c r="O224" s="304"/>
      <c r="P224" s="304"/>
      <c r="Q224" s="304"/>
      <c r="R224" s="304"/>
      <c r="S224" s="304"/>
      <c r="T224" s="304"/>
      <c r="U224" s="304"/>
      <c r="V224" s="304"/>
      <c r="W224" s="304"/>
      <c r="X224" s="304"/>
      <c r="Y224" s="304"/>
      <c r="Z224" s="304"/>
      <c r="AA224" s="304"/>
      <c r="AB224" s="304"/>
      <c r="AC224" s="304"/>
      <c r="AD224" s="304"/>
      <c r="AE224" s="304"/>
      <c r="AF224" s="304"/>
      <c r="AG224" s="304"/>
      <c r="AH224" s="304"/>
      <c r="AI224" s="304"/>
      <c r="AJ224" s="304"/>
      <c r="AK224" s="304"/>
      <c r="AL224" s="304"/>
      <c r="AM224" s="304"/>
      <c r="AN224" s="304"/>
      <c r="AO224" s="304"/>
      <c r="AP224" s="304"/>
      <c r="AQ224" s="304"/>
      <c r="AR224" s="304"/>
      <c r="AS224" s="304"/>
      <c r="AT224" s="304"/>
      <c r="AU224" s="304"/>
      <c r="AV224" s="305"/>
      <c r="AW224" s="305"/>
      <c r="AX224" s="305"/>
      <c r="AY224" s="305"/>
      <c r="AZ224" s="305"/>
      <c r="BA224" s="305"/>
      <c r="BB224" s="305"/>
      <c r="BC224" s="305"/>
      <c r="BD224" s="305"/>
      <c r="BE224" s="305"/>
      <c r="BF224" s="305"/>
      <c r="BG224" s="10"/>
    </row>
    <row r="225" spans="1:59" x14ac:dyDescent="0.35">
      <c r="A225" s="10"/>
      <c r="C225" s="3"/>
      <c r="F225" s="71" t="str">
        <f>IF(OR(COUNTIF(G225:BF225,"&lt;0")&gt;0,COUNTIF(G225:BF225,"*")&gt;0),"Warning","Equity")</f>
        <v>Equity</v>
      </c>
      <c r="G225" s="511">
        <f>SUM(I225:BF225)</f>
        <v>11202244.757116375</v>
      </c>
      <c r="H225" s="512"/>
      <c r="I225" s="306">
        <v>5508678.1008189246</v>
      </c>
      <c r="J225" s="307">
        <v>4094631.4522403944</v>
      </c>
      <c r="K225" s="307">
        <v>1598935.2040570565</v>
      </c>
      <c r="L225" s="307"/>
      <c r="M225" s="307"/>
      <c r="N225" s="307"/>
      <c r="O225" s="307"/>
      <c r="P225" s="307"/>
      <c r="Q225" s="307"/>
      <c r="R225" s="307"/>
      <c r="S225" s="307"/>
      <c r="T225" s="307"/>
      <c r="U225" s="307"/>
      <c r="V225" s="307"/>
      <c r="W225" s="307"/>
      <c r="X225" s="307"/>
      <c r="Y225" s="307"/>
      <c r="Z225" s="307"/>
      <c r="AA225" s="307"/>
      <c r="AB225" s="307"/>
      <c r="AC225" s="307"/>
      <c r="AD225" s="307"/>
      <c r="AE225" s="307"/>
      <c r="AF225" s="307"/>
      <c r="AG225" s="307"/>
      <c r="AH225" s="307"/>
      <c r="AI225" s="307"/>
      <c r="AJ225" s="307"/>
      <c r="AK225" s="307"/>
      <c r="AL225" s="307"/>
      <c r="AM225" s="307"/>
      <c r="AN225" s="307"/>
      <c r="AO225" s="307"/>
      <c r="AP225" s="307"/>
      <c r="AQ225" s="307"/>
      <c r="AR225" s="307"/>
      <c r="AS225" s="307"/>
      <c r="AT225" s="307"/>
      <c r="AU225" s="307"/>
      <c r="AV225" s="308"/>
      <c r="AW225" s="308"/>
      <c r="AX225" s="308"/>
      <c r="AY225" s="308"/>
      <c r="AZ225" s="308"/>
      <c r="BA225" s="308"/>
      <c r="BB225" s="308"/>
      <c r="BC225" s="308"/>
      <c r="BD225" s="308"/>
      <c r="BE225" s="308"/>
      <c r="BF225" s="308"/>
      <c r="BG225" s="10"/>
    </row>
    <row r="226" spans="1:59" ht="15" thickBot="1" x14ac:dyDescent="0.4">
      <c r="A226" s="10"/>
      <c r="C226" s="3"/>
      <c r="F226" s="71" t="str">
        <f>IF(OR(COUNTIF(G226:ABF226,"&lt;0")&gt;0,COUNTIF(G226:BF226,"*")&gt;0),"Warning","Debt")</f>
        <v>Debt</v>
      </c>
      <c r="G226" s="513">
        <f>SUM(I226:BF226)</f>
        <v>0</v>
      </c>
      <c r="H226" s="514"/>
      <c r="I226" s="309"/>
      <c r="J226" s="310"/>
      <c r="K226" s="310"/>
      <c r="L226" s="310"/>
      <c r="M226" s="310"/>
      <c r="N226" s="310"/>
      <c r="O226" s="310"/>
      <c r="P226" s="310"/>
      <c r="Q226" s="310"/>
      <c r="R226" s="310"/>
      <c r="S226" s="310"/>
      <c r="T226" s="310"/>
      <c r="U226" s="310"/>
      <c r="V226" s="310"/>
      <c r="W226" s="310"/>
      <c r="X226" s="310"/>
      <c r="Y226" s="310"/>
      <c r="Z226" s="310"/>
      <c r="AA226" s="310"/>
      <c r="AB226" s="310"/>
      <c r="AC226" s="310"/>
      <c r="AD226" s="310"/>
      <c r="AE226" s="310"/>
      <c r="AF226" s="310"/>
      <c r="AG226" s="310"/>
      <c r="AH226" s="310"/>
      <c r="AI226" s="310"/>
      <c r="AJ226" s="310"/>
      <c r="AK226" s="310"/>
      <c r="AL226" s="310"/>
      <c r="AM226" s="310"/>
      <c r="AN226" s="310"/>
      <c r="AO226" s="310"/>
      <c r="AP226" s="310"/>
      <c r="AQ226" s="310"/>
      <c r="AR226" s="310"/>
      <c r="AS226" s="310"/>
      <c r="AT226" s="310"/>
      <c r="AU226" s="310"/>
      <c r="AV226" s="311"/>
      <c r="AW226" s="311"/>
      <c r="AX226" s="311"/>
      <c r="AY226" s="311"/>
      <c r="AZ226" s="311"/>
      <c r="BA226" s="311"/>
      <c r="BB226" s="311"/>
      <c r="BC226" s="311"/>
      <c r="BD226" s="311"/>
      <c r="BE226" s="311"/>
      <c r="BF226" s="311"/>
      <c r="BG226" s="10"/>
    </row>
    <row r="227" spans="1:59" s="85" customFormat="1" ht="15" thickBot="1" x14ac:dyDescent="0.4">
      <c r="A227" s="225"/>
      <c r="C227" s="90"/>
      <c r="F227" s="86"/>
      <c r="G227" s="226"/>
      <c r="H227" s="226"/>
      <c r="I227" s="227"/>
      <c r="J227" s="227"/>
      <c r="K227" s="227"/>
      <c r="L227" s="227"/>
      <c r="M227" s="227"/>
      <c r="N227" s="227"/>
      <c r="O227" s="227"/>
      <c r="P227" s="227"/>
      <c r="Q227" s="227"/>
      <c r="R227" s="227"/>
      <c r="S227" s="227"/>
      <c r="T227" s="227"/>
      <c r="U227" s="227"/>
      <c r="V227" s="227"/>
      <c r="W227" s="227"/>
      <c r="X227" s="227"/>
      <c r="Y227" s="227"/>
      <c r="Z227" s="227"/>
      <c r="AA227" s="227"/>
      <c r="AB227" s="227"/>
      <c r="AC227" s="227"/>
      <c r="AD227" s="227"/>
      <c r="AE227" s="227"/>
      <c r="AF227" s="227"/>
      <c r="AG227" s="227"/>
      <c r="AH227" s="227"/>
      <c r="AI227" s="227"/>
      <c r="AJ227" s="227"/>
      <c r="AK227" s="227"/>
      <c r="AL227" s="227"/>
      <c r="AM227" s="227"/>
      <c r="AN227" s="227"/>
      <c r="AO227" s="227"/>
      <c r="AP227" s="227"/>
      <c r="AQ227" s="227"/>
      <c r="AR227" s="227"/>
      <c r="AS227" s="227"/>
      <c r="AT227" s="227"/>
      <c r="AU227" s="227"/>
      <c r="AV227" s="227"/>
      <c r="AW227" s="227"/>
      <c r="AX227" s="227"/>
      <c r="AY227" s="227"/>
      <c r="AZ227" s="227"/>
      <c r="BA227" s="227"/>
      <c r="BB227" s="227"/>
      <c r="BC227" s="227"/>
      <c r="BD227" s="227"/>
      <c r="BE227" s="227"/>
      <c r="BF227" s="227"/>
      <c r="BG227" s="225"/>
    </row>
    <row r="228" spans="1:59" s="85" customFormat="1" ht="15" thickBot="1" x14ac:dyDescent="0.4">
      <c r="A228" s="225"/>
      <c r="C228" s="90"/>
      <c r="F228" s="86" t="s">
        <v>141</v>
      </c>
      <c r="G228" s="547">
        <f>SUM(I228:BF228)</f>
        <v>75867471.534990326</v>
      </c>
      <c r="H228" s="548"/>
      <c r="I228" s="222">
        <f>IF(I217&gt;$G$13,"",I220+I222+I224+I225+I226)</f>
        <v>21204081.008189239</v>
      </c>
      <c r="J228" s="223">
        <f t="shared" ref="J228:BF228" si="357">IF(J217&gt;$G$13,"",J220+J222+J224+J225+J226)</f>
        <v>38674038.486230485</v>
      </c>
      <c r="K228" s="223">
        <f t="shared" si="357"/>
        <v>15989352.0405706</v>
      </c>
      <c r="L228" s="223">
        <f t="shared" si="357"/>
        <v>0</v>
      </c>
      <c r="M228" s="223">
        <f t="shared" si="357"/>
        <v>0</v>
      </c>
      <c r="N228" s="223">
        <f t="shared" si="357"/>
        <v>0</v>
      </c>
      <c r="O228" s="223">
        <f t="shared" si="357"/>
        <v>0</v>
      </c>
      <c r="P228" s="223">
        <f t="shared" si="357"/>
        <v>0</v>
      </c>
      <c r="Q228" s="223">
        <f t="shared" si="357"/>
        <v>0</v>
      </c>
      <c r="R228" s="223">
        <f t="shared" si="357"/>
        <v>0</v>
      </c>
      <c r="S228" s="223">
        <f t="shared" si="357"/>
        <v>0</v>
      </c>
      <c r="T228" s="223">
        <f t="shared" si="357"/>
        <v>0</v>
      </c>
      <c r="U228" s="223">
        <f t="shared" si="357"/>
        <v>0</v>
      </c>
      <c r="V228" s="223">
        <f t="shared" si="357"/>
        <v>0</v>
      </c>
      <c r="W228" s="223">
        <f t="shared" si="357"/>
        <v>0</v>
      </c>
      <c r="X228" s="223">
        <f t="shared" si="357"/>
        <v>0</v>
      </c>
      <c r="Y228" s="223">
        <f t="shared" si="357"/>
        <v>0</v>
      </c>
      <c r="Z228" s="223">
        <f t="shared" si="357"/>
        <v>0</v>
      </c>
      <c r="AA228" s="223">
        <f t="shared" si="357"/>
        <v>0</v>
      </c>
      <c r="AB228" s="223">
        <f t="shared" si="357"/>
        <v>0</v>
      </c>
      <c r="AC228" s="223">
        <f t="shared" si="357"/>
        <v>0</v>
      </c>
      <c r="AD228" s="223">
        <f t="shared" si="357"/>
        <v>0</v>
      </c>
      <c r="AE228" s="223">
        <f t="shared" si="357"/>
        <v>0</v>
      </c>
      <c r="AF228" s="223">
        <f t="shared" si="357"/>
        <v>0</v>
      </c>
      <c r="AG228" s="223">
        <f t="shared" si="357"/>
        <v>0</v>
      </c>
      <c r="AH228" s="223">
        <f t="shared" si="357"/>
        <v>0</v>
      </c>
      <c r="AI228" s="223">
        <f t="shared" si="357"/>
        <v>0</v>
      </c>
      <c r="AJ228" s="223">
        <f t="shared" si="357"/>
        <v>0</v>
      </c>
      <c r="AK228" s="223">
        <f t="shared" si="357"/>
        <v>0</v>
      </c>
      <c r="AL228" s="223">
        <f t="shared" si="357"/>
        <v>0</v>
      </c>
      <c r="AM228" s="223" t="str">
        <f t="shared" si="357"/>
        <v/>
      </c>
      <c r="AN228" s="223" t="str">
        <f t="shared" si="357"/>
        <v/>
      </c>
      <c r="AO228" s="223" t="str">
        <f t="shared" si="357"/>
        <v/>
      </c>
      <c r="AP228" s="223" t="str">
        <f t="shared" si="357"/>
        <v/>
      </c>
      <c r="AQ228" s="223" t="str">
        <f t="shared" si="357"/>
        <v/>
      </c>
      <c r="AR228" s="223" t="str">
        <f t="shared" si="357"/>
        <v/>
      </c>
      <c r="AS228" s="223" t="str">
        <f t="shared" si="357"/>
        <v/>
      </c>
      <c r="AT228" s="223" t="str">
        <f t="shared" si="357"/>
        <v/>
      </c>
      <c r="AU228" s="223" t="str">
        <f t="shared" si="357"/>
        <v/>
      </c>
      <c r="AV228" s="224" t="str">
        <f t="shared" si="357"/>
        <v/>
      </c>
      <c r="AW228" s="224" t="str">
        <f t="shared" si="357"/>
        <v/>
      </c>
      <c r="AX228" s="224" t="str">
        <f t="shared" si="357"/>
        <v/>
      </c>
      <c r="AY228" s="224" t="str">
        <f t="shared" si="357"/>
        <v/>
      </c>
      <c r="AZ228" s="224" t="str">
        <f t="shared" si="357"/>
        <v/>
      </c>
      <c r="BA228" s="224" t="str">
        <f t="shared" si="357"/>
        <v/>
      </c>
      <c r="BB228" s="224" t="str">
        <f t="shared" si="357"/>
        <v/>
      </c>
      <c r="BC228" s="224" t="str">
        <f t="shared" si="357"/>
        <v/>
      </c>
      <c r="BD228" s="224" t="str">
        <f t="shared" si="357"/>
        <v/>
      </c>
      <c r="BE228" s="224" t="str">
        <f t="shared" si="357"/>
        <v/>
      </c>
      <c r="BF228" s="224" t="str">
        <f t="shared" si="357"/>
        <v/>
      </c>
      <c r="BG228" s="225"/>
    </row>
    <row r="229" spans="1:59" s="85" customFormat="1" x14ac:dyDescent="0.35">
      <c r="A229" s="225"/>
      <c r="C229" s="90"/>
      <c r="F229" s="86"/>
      <c r="G229" s="226"/>
      <c r="H229" s="226"/>
      <c r="I229" s="227"/>
      <c r="J229" s="227"/>
      <c r="K229" s="227"/>
      <c r="L229" s="227"/>
      <c r="M229" s="227"/>
      <c r="N229" s="227"/>
      <c r="O229" s="227"/>
      <c r="P229" s="227"/>
      <c r="Q229" s="227"/>
      <c r="R229" s="227"/>
      <c r="S229" s="227"/>
      <c r="T229" s="227"/>
      <c r="U229" s="227"/>
      <c r="V229" s="227"/>
      <c r="W229" s="227"/>
      <c r="X229" s="227"/>
      <c r="Y229" s="227"/>
      <c r="Z229" s="227"/>
      <c r="AA229" s="227"/>
      <c r="AB229" s="227"/>
      <c r="AC229" s="227"/>
      <c r="AD229" s="227"/>
      <c r="AE229" s="227"/>
      <c r="AF229" s="227"/>
      <c r="AG229" s="227"/>
      <c r="AH229" s="227"/>
      <c r="AI229" s="227"/>
      <c r="AJ229" s="227"/>
      <c r="AK229" s="227"/>
      <c r="AL229" s="227"/>
      <c r="AM229" s="227"/>
      <c r="AN229" s="227"/>
      <c r="AO229" s="227"/>
      <c r="AP229" s="227"/>
      <c r="AQ229" s="227"/>
      <c r="AR229" s="227"/>
      <c r="AS229" s="227"/>
      <c r="AT229" s="227"/>
      <c r="AU229" s="227"/>
      <c r="AV229" s="227"/>
      <c r="AW229" s="227"/>
      <c r="AX229" s="227"/>
      <c r="AY229" s="227"/>
      <c r="AZ229" s="227"/>
      <c r="BA229" s="227"/>
      <c r="BB229" s="227"/>
      <c r="BC229" s="227"/>
      <c r="BD229" s="227"/>
      <c r="BE229" s="227"/>
      <c r="BF229" s="227"/>
      <c r="BG229" s="225"/>
    </row>
    <row r="230" spans="1:59" s="85" customFormat="1" ht="15" thickBot="1" x14ac:dyDescent="0.4">
      <c r="A230" s="225"/>
      <c r="I230" s="90">
        <f>+'Input Sheet'!$G$12</f>
        <v>2021</v>
      </c>
      <c r="J230" s="90">
        <f t="shared" ref="J230" si="358">I230+1</f>
        <v>2022</v>
      </c>
      <c r="K230" s="90">
        <f t="shared" ref="K230" si="359">J230+1</f>
        <v>2023</v>
      </c>
      <c r="L230" s="90">
        <f t="shared" ref="L230" si="360">K230+1</f>
        <v>2024</v>
      </c>
      <c r="M230" s="90">
        <f t="shared" ref="M230" si="361">L230+1</f>
        <v>2025</v>
      </c>
      <c r="N230" s="90">
        <f t="shared" ref="N230" si="362">M230+1</f>
        <v>2026</v>
      </c>
      <c r="O230" s="90">
        <f t="shared" ref="O230" si="363">N230+1</f>
        <v>2027</v>
      </c>
      <c r="P230" s="90">
        <f t="shared" ref="P230" si="364">O230+1</f>
        <v>2028</v>
      </c>
      <c r="Q230" s="90">
        <f t="shared" ref="Q230" si="365">P230+1</f>
        <v>2029</v>
      </c>
      <c r="R230" s="90">
        <f t="shared" ref="R230" si="366">Q230+1</f>
        <v>2030</v>
      </c>
      <c r="S230" s="90">
        <f t="shared" ref="S230" si="367">R230+1</f>
        <v>2031</v>
      </c>
      <c r="T230" s="90">
        <f t="shared" ref="T230" si="368">S230+1</f>
        <v>2032</v>
      </c>
      <c r="U230" s="90">
        <f t="shared" ref="U230" si="369">T230+1</f>
        <v>2033</v>
      </c>
      <c r="V230" s="90">
        <f t="shared" ref="V230" si="370">U230+1</f>
        <v>2034</v>
      </c>
      <c r="W230" s="90">
        <f t="shared" ref="W230" si="371">V230+1</f>
        <v>2035</v>
      </c>
      <c r="X230" s="90">
        <f t="shared" ref="X230" si="372">W230+1</f>
        <v>2036</v>
      </c>
      <c r="Y230" s="90">
        <f t="shared" ref="Y230" si="373">X230+1</f>
        <v>2037</v>
      </c>
      <c r="Z230" s="90">
        <f t="shared" ref="Z230" si="374">Y230+1</f>
        <v>2038</v>
      </c>
      <c r="AA230" s="90">
        <f t="shared" ref="AA230" si="375">Z230+1</f>
        <v>2039</v>
      </c>
      <c r="AB230" s="90">
        <f t="shared" ref="AB230" si="376">AA230+1</f>
        <v>2040</v>
      </c>
      <c r="AC230" s="90">
        <f t="shared" ref="AC230" si="377">AB230+1</f>
        <v>2041</v>
      </c>
      <c r="AD230" s="90">
        <f t="shared" ref="AD230" si="378">AC230+1</f>
        <v>2042</v>
      </c>
      <c r="AE230" s="90">
        <f t="shared" ref="AE230" si="379">AD230+1</f>
        <v>2043</v>
      </c>
      <c r="AF230" s="90">
        <f t="shared" ref="AF230" si="380">AE230+1</f>
        <v>2044</v>
      </c>
      <c r="AG230" s="90">
        <f t="shared" ref="AG230" si="381">AF230+1</f>
        <v>2045</v>
      </c>
      <c r="AH230" s="90">
        <f t="shared" ref="AH230" si="382">AG230+1</f>
        <v>2046</v>
      </c>
      <c r="AI230" s="90">
        <f t="shared" ref="AI230" si="383">AH230+1</f>
        <v>2047</v>
      </c>
      <c r="AJ230" s="90">
        <f t="shared" ref="AJ230" si="384">AI230+1</f>
        <v>2048</v>
      </c>
      <c r="AK230" s="90">
        <f t="shared" ref="AK230" si="385">AJ230+1</f>
        <v>2049</v>
      </c>
      <c r="AL230" s="90">
        <f t="shared" ref="AL230" si="386">AK230+1</f>
        <v>2050</v>
      </c>
      <c r="AM230" s="90">
        <f t="shared" ref="AM230" si="387">AL230+1</f>
        <v>2051</v>
      </c>
      <c r="AN230" s="90">
        <f t="shared" ref="AN230" si="388">AM230+1</f>
        <v>2052</v>
      </c>
      <c r="AO230" s="90">
        <f t="shared" ref="AO230" si="389">AN230+1</f>
        <v>2053</v>
      </c>
      <c r="AP230" s="90">
        <f t="shared" ref="AP230" si="390">AO230+1</f>
        <v>2054</v>
      </c>
      <c r="AQ230" s="90">
        <f t="shared" ref="AQ230" si="391">AP230+1</f>
        <v>2055</v>
      </c>
      <c r="AR230" s="90">
        <f t="shared" ref="AR230" si="392">AQ230+1</f>
        <v>2056</v>
      </c>
      <c r="AS230" s="90">
        <f t="shared" ref="AS230" si="393">AR230+1</f>
        <v>2057</v>
      </c>
      <c r="AT230" s="90">
        <f t="shared" ref="AT230" si="394">AS230+1</f>
        <v>2058</v>
      </c>
      <c r="AU230" s="90">
        <f t="shared" ref="AU230" si="395">AT230+1</f>
        <v>2059</v>
      </c>
      <c r="AV230" s="90">
        <f t="shared" ref="AV230" si="396">AU230+1</f>
        <v>2060</v>
      </c>
      <c r="AW230" s="90">
        <f t="shared" ref="AW230" si="397">AV230+1</f>
        <v>2061</v>
      </c>
      <c r="AX230" s="90">
        <f t="shared" ref="AX230" si="398">AW230+1</f>
        <v>2062</v>
      </c>
      <c r="AY230" s="90">
        <f t="shared" ref="AY230" si="399">AX230+1</f>
        <v>2063</v>
      </c>
      <c r="AZ230" s="90">
        <f t="shared" ref="AZ230" si="400">AY230+1</f>
        <v>2064</v>
      </c>
      <c r="BA230" s="90">
        <f t="shared" ref="BA230" si="401">AZ230+1</f>
        <v>2065</v>
      </c>
      <c r="BB230" s="90">
        <f t="shared" ref="BB230" si="402">BA230+1</f>
        <v>2066</v>
      </c>
      <c r="BC230" s="90">
        <f t="shared" ref="BC230" si="403">BB230+1</f>
        <v>2067</v>
      </c>
      <c r="BD230" s="90">
        <f t="shared" ref="BD230" si="404">BC230+1</f>
        <v>2068</v>
      </c>
      <c r="BE230" s="90">
        <f t="shared" ref="BE230" si="405">BD230+1</f>
        <v>2069</v>
      </c>
      <c r="BF230" s="90">
        <f t="shared" ref="BF230" si="406">BE230+1</f>
        <v>2070</v>
      </c>
      <c r="BG230" s="225"/>
    </row>
    <row r="231" spans="1:59" ht="15" thickBot="1" x14ac:dyDescent="0.4">
      <c r="A231" s="10"/>
      <c r="C231" s="3"/>
      <c r="F231" s="191" t="s">
        <v>157</v>
      </c>
      <c r="H231" s="2" t="str">
        <f>IF(OR(COUNTIF(I231:BF231,"&lt;0")&gt;0,COUNTIF(I231:BF231,"*")&gt;0),"Warning","")</f>
        <v/>
      </c>
      <c r="I231" s="312"/>
      <c r="J231" s="313"/>
      <c r="K231" s="313"/>
      <c r="L231" s="313"/>
      <c r="M231" s="313"/>
      <c r="N231" s="313"/>
      <c r="O231" s="313"/>
      <c r="P231" s="313"/>
      <c r="Q231" s="313"/>
      <c r="R231" s="313"/>
      <c r="S231" s="313"/>
      <c r="T231" s="313"/>
      <c r="U231" s="313"/>
      <c r="V231" s="313"/>
      <c r="W231" s="313"/>
      <c r="X231" s="313"/>
      <c r="Y231" s="313"/>
      <c r="Z231" s="313"/>
      <c r="AA231" s="313"/>
      <c r="AB231" s="313"/>
      <c r="AC231" s="313"/>
      <c r="AD231" s="313"/>
      <c r="AE231" s="313"/>
      <c r="AF231" s="313"/>
      <c r="AG231" s="313"/>
      <c r="AH231" s="313"/>
      <c r="AI231" s="313"/>
      <c r="AJ231" s="313"/>
      <c r="AK231" s="313"/>
      <c r="AL231" s="313"/>
      <c r="AM231" s="313"/>
      <c r="AN231" s="313"/>
      <c r="AO231" s="313"/>
      <c r="AP231" s="313"/>
      <c r="AQ231" s="313"/>
      <c r="AR231" s="313"/>
      <c r="AS231" s="313"/>
      <c r="AT231" s="313"/>
      <c r="AU231" s="313"/>
      <c r="AV231" s="314"/>
      <c r="AW231" s="314"/>
      <c r="AX231" s="314"/>
      <c r="AY231" s="314"/>
      <c r="AZ231" s="314"/>
      <c r="BA231" s="314"/>
      <c r="BB231" s="314"/>
      <c r="BC231" s="314"/>
      <c r="BD231" s="314"/>
      <c r="BE231" s="314"/>
      <c r="BF231" s="314"/>
      <c r="BG231" s="10"/>
    </row>
    <row r="232" spans="1:59" ht="15" thickBot="1" x14ac:dyDescent="0.4">
      <c r="A232" s="10"/>
      <c r="C232" s="3"/>
      <c r="F232" s="191" t="str">
        <f>IF(OR(COUNTIF(I232:AU232,"&lt;0")&gt;0,COUNTIF(I232:AU232,"*")&gt;0),"Warning","Taxes")</f>
        <v>Taxes</v>
      </c>
      <c r="H232" s="2" t="str">
        <f>IF(OR(COUNTIF(I232:BF232,"&lt;0")&gt;0,COUNTIF(I232:BF232,"*")&gt;0),"Warning","")</f>
        <v/>
      </c>
      <c r="I232" s="312"/>
      <c r="J232" s="313"/>
      <c r="K232" s="313"/>
      <c r="L232" s="313"/>
      <c r="M232" s="313"/>
      <c r="N232" s="313"/>
      <c r="O232" s="313"/>
      <c r="P232" s="313"/>
      <c r="Q232" s="313"/>
      <c r="R232" s="313"/>
      <c r="S232" s="313"/>
      <c r="T232" s="313"/>
      <c r="U232" s="313"/>
      <c r="V232" s="313"/>
      <c r="W232" s="313"/>
      <c r="X232" s="313"/>
      <c r="Y232" s="313"/>
      <c r="Z232" s="313"/>
      <c r="AA232" s="313"/>
      <c r="AB232" s="313"/>
      <c r="AC232" s="313"/>
      <c r="AD232" s="313"/>
      <c r="AE232" s="313"/>
      <c r="AF232" s="313"/>
      <c r="AG232" s="313"/>
      <c r="AH232" s="313"/>
      <c r="AI232" s="313"/>
      <c r="AJ232" s="313"/>
      <c r="AK232" s="313"/>
      <c r="AL232" s="313"/>
      <c r="AM232" s="313"/>
      <c r="AN232" s="313"/>
      <c r="AO232" s="313"/>
      <c r="AP232" s="313"/>
      <c r="AQ232" s="313"/>
      <c r="AR232" s="313"/>
      <c r="AS232" s="313"/>
      <c r="AT232" s="313"/>
      <c r="AU232" s="313"/>
      <c r="AV232" s="314"/>
      <c r="AW232" s="314"/>
      <c r="AX232" s="314"/>
      <c r="AY232" s="314"/>
      <c r="AZ232" s="314"/>
      <c r="BA232" s="314"/>
      <c r="BB232" s="314"/>
      <c r="BC232" s="314"/>
      <c r="BD232" s="314"/>
      <c r="BE232" s="314"/>
      <c r="BF232" s="314"/>
      <c r="BG232" s="10"/>
    </row>
    <row r="233" spans="1:59" ht="15" thickBot="1" x14ac:dyDescent="0.4">
      <c r="A233" s="10"/>
      <c r="BG233" s="10"/>
    </row>
    <row r="234" spans="1:59" ht="15" thickBot="1" x14ac:dyDescent="0.4">
      <c r="A234" s="10"/>
      <c r="F234" s="191" t="s">
        <v>153</v>
      </c>
      <c r="H234" s="2" t="str">
        <f>IF(OR(COUNTIF(I234:BF234,"&lt;0")&gt;0,COUNTIF(I234:BF234,"*")&gt;0),"Warning","")</f>
        <v/>
      </c>
      <c r="I234" s="312">
        <v>0</v>
      </c>
      <c r="J234" s="313">
        <v>0</v>
      </c>
      <c r="K234" s="313">
        <v>0</v>
      </c>
      <c r="L234" s="313">
        <v>0</v>
      </c>
      <c r="M234" s="313">
        <v>0</v>
      </c>
      <c r="N234" s="313">
        <v>0</v>
      </c>
      <c r="O234" s="313">
        <v>0</v>
      </c>
      <c r="P234" s="313">
        <v>0</v>
      </c>
      <c r="Q234" s="313">
        <v>0</v>
      </c>
      <c r="R234" s="313">
        <v>0</v>
      </c>
      <c r="S234" s="313">
        <v>0</v>
      </c>
      <c r="T234" s="313">
        <v>0</v>
      </c>
      <c r="U234" s="313">
        <v>0</v>
      </c>
      <c r="V234" s="313">
        <v>0</v>
      </c>
      <c r="W234" s="313">
        <v>0</v>
      </c>
      <c r="X234" s="313">
        <v>297085.34368539997</v>
      </c>
      <c r="Y234" s="313">
        <v>0</v>
      </c>
      <c r="Z234" s="313">
        <v>0</v>
      </c>
      <c r="AA234" s="313">
        <v>0</v>
      </c>
      <c r="AB234" s="313">
        <v>0</v>
      </c>
      <c r="AC234" s="313">
        <v>0</v>
      </c>
      <c r="AD234" s="313">
        <v>0</v>
      </c>
      <c r="AE234" s="313">
        <v>0</v>
      </c>
      <c r="AF234" s="313">
        <v>52294.753244999993</v>
      </c>
      <c r="AG234" s="313">
        <v>0</v>
      </c>
      <c r="AH234" s="313">
        <v>0</v>
      </c>
      <c r="AI234" s="313">
        <v>0</v>
      </c>
      <c r="AJ234" s="313">
        <v>1782512.0621123998</v>
      </c>
      <c r="AK234" s="313">
        <v>0</v>
      </c>
      <c r="AL234" s="313">
        <v>0</v>
      </c>
      <c r="AM234" s="313"/>
      <c r="AN234" s="313"/>
      <c r="AO234" s="313"/>
      <c r="AP234" s="313"/>
      <c r="AQ234" s="313"/>
      <c r="AR234" s="313"/>
      <c r="AS234" s="313"/>
      <c r="AT234" s="313"/>
      <c r="AU234" s="313"/>
      <c r="AV234" s="314"/>
      <c r="AW234" s="314"/>
      <c r="AX234" s="314"/>
      <c r="AY234" s="314"/>
      <c r="AZ234" s="314"/>
      <c r="BA234" s="314"/>
      <c r="BB234" s="314"/>
      <c r="BC234" s="314"/>
      <c r="BD234" s="314"/>
      <c r="BE234" s="314"/>
      <c r="BF234" s="314"/>
      <c r="BG234" s="10"/>
    </row>
    <row r="235" spans="1:59" x14ac:dyDescent="0.35">
      <c r="A235" s="10"/>
      <c r="BG235" s="10"/>
    </row>
    <row r="236" spans="1:59" x14ac:dyDescent="0.35">
      <c r="A236" s="10"/>
      <c r="BG236" s="10"/>
    </row>
    <row r="237" spans="1:59" ht="19" thickBot="1" x14ac:dyDescent="0.5">
      <c r="A237" s="10"/>
      <c r="B237" s="39" t="s">
        <v>57</v>
      </c>
      <c r="C237" s="40"/>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c r="AS237" s="41"/>
      <c r="AT237" s="41"/>
      <c r="AU237" s="41"/>
      <c r="AV237" s="41"/>
      <c r="AW237" s="41"/>
      <c r="AX237" s="41"/>
      <c r="AY237" s="41"/>
      <c r="AZ237" s="41"/>
      <c r="BA237" s="41"/>
      <c r="BB237" s="41"/>
      <c r="BC237" s="41"/>
      <c r="BD237" s="41"/>
      <c r="BE237" s="41"/>
      <c r="BF237" s="41"/>
      <c r="BG237" s="10"/>
    </row>
    <row r="238" spans="1:59" x14ac:dyDescent="0.35">
      <c r="A238" s="10"/>
      <c r="BG238" s="10"/>
    </row>
    <row r="239" spans="1:59" ht="15" thickBot="1" x14ac:dyDescent="0.4">
      <c r="A239" s="10"/>
      <c r="C239" s="2" t="s">
        <v>67</v>
      </c>
      <c r="BG239" s="10"/>
    </row>
    <row r="240" spans="1:59" x14ac:dyDescent="0.35">
      <c r="A240" s="10"/>
      <c r="C240" s="535"/>
      <c r="D240" s="536"/>
      <c r="E240" s="536"/>
      <c r="F240" s="536"/>
      <c r="G240" s="536"/>
      <c r="H240" s="536"/>
      <c r="I240" s="536"/>
      <c r="J240" s="536"/>
      <c r="K240" s="536"/>
      <c r="L240" s="536"/>
      <c r="M240" s="536"/>
      <c r="N240" s="536"/>
      <c r="O240" s="536"/>
      <c r="P240" s="536"/>
      <c r="Q240" s="536"/>
      <c r="R240" s="537"/>
      <c r="BG240" s="10"/>
    </row>
    <row r="241" spans="1:59" x14ac:dyDescent="0.35">
      <c r="A241" s="10"/>
      <c r="C241" s="538"/>
      <c r="D241" s="539"/>
      <c r="E241" s="539"/>
      <c r="F241" s="539"/>
      <c r="G241" s="539"/>
      <c r="H241" s="539"/>
      <c r="I241" s="539"/>
      <c r="J241" s="539"/>
      <c r="K241" s="539"/>
      <c r="L241" s="539"/>
      <c r="M241" s="539"/>
      <c r="N241" s="539"/>
      <c r="O241" s="539"/>
      <c r="P241" s="539"/>
      <c r="Q241" s="539"/>
      <c r="R241" s="540"/>
      <c r="BG241" s="10"/>
    </row>
    <row r="242" spans="1:59" x14ac:dyDescent="0.35">
      <c r="A242" s="10"/>
      <c r="C242" s="538"/>
      <c r="D242" s="539"/>
      <c r="E242" s="539"/>
      <c r="F242" s="539"/>
      <c r="G242" s="539"/>
      <c r="H242" s="539"/>
      <c r="I242" s="539"/>
      <c r="J242" s="539"/>
      <c r="K242" s="539"/>
      <c r="L242" s="539"/>
      <c r="M242" s="539"/>
      <c r="N242" s="539"/>
      <c r="O242" s="539"/>
      <c r="P242" s="539"/>
      <c r="Q242" s="539"/>
      <c r="R242" s="540"/>
      <c r="BG242" s="10"/>
    </row>
    <row r="243" spans="1:59" x14ac:dyDescent="0.35">
      <c r="A243" s="10"/>
      <c r="C243" s="538"/>
      <c r="D243" s="539"/>
      <c r="E243" s="539"/>
      <c r="F243" s="539"/>
      <c r="G243" s="539"/>
      <c r="H243" s="539"/>
      <c r="I243" s="539"/>
      <c r="J243" s="539"/>
      <c r="K243" s="539"/>
      <c r="L243" s="539"/>
      <c r="M243" s="539"/>
      <c r="N243" s="539"/>
      <c r="O243" s="539"/>
      <c r="P243" s="539"/>
      <c r="Q243" s="539"/>
      <c r="R243" s="540"/>
      <c r="BG243" s="10"/>
    </row>
    <row r="244" spans="1:59" x14ac:dyDescent="0.35">
      <c r="A244" s="10"/>
      <c r="C244" s="538"/>
      <c r="D244" s="539"/>
      <c r="E244" s="539"/>
      <c r="F244" s="539"/>
      <c r="G244" s="539"/>
      <c r="H244" s="539"/>
      <c r="I244" s="539"/>
      <c r="J244" s="539"/>
      <c r="K244" s="539"/>
      <c r="L244" s="539"/>
      <c r="M244" s="539"/>
      <c r="N244" s="539"/>
      <c r="O244" s="539"/>
      <c r="P244" s="539"/>
      <c r="Q244" s="539"/>
      <c r="R244" s="540"/>
      <c r="BG244" s="10"/>
    </row>
    <row r="245" spans="1:59" x14ac:dyDescent="0.35">
      <c r="A245" s="10"/>
      <c r="C245" s="538"/>
      <c r="D245" s="539"/>
      <c r="E245" s="539"/>
      <c r="F245" s="539"/>
      <c r="G245" s="539"/>
      <c r="H245" s="539"/>
      <c r="I245" s="539"/>
      <c r="J245" s="539"/>
      <c r="K245" s="539"/>
      <c r="L245" s="539"/>
      <c r="M245" s="539"/>
      <c r="N245" s="539"/>
      <c r="O245" s="539"/>
      <c r="P245" s="539"/>
      <c r="Q245" s="539"/>
      <c r="R245" s="540"/>
      <c r="BG245" s="10"/>
    </row>
    <row r="246" spans="1:59" x14ac:dyDescent="0.35">
      <c r="A246" s="10"/>
      <c r="C246" s="538"/>
      <c r="D246" s="539"/>
      <c r="E246" s="539"/>
      <c r="F246" s="539"/>
      <c r="G246" s="539"/>
      <c r="H246" s="539"/>
      <c r="I246" s="539"/>
      <c r="J246" s="539"/>
      <c r="K246" s="539"/>
      <c r="L246" s="539"/>
      <c r="M246" s="539"/>
      <c r="N246" s="539"/>
      <c r="O246" s="539"/>
      <c r="P246" s="539"/>
      <c r="Q246" s="539"/>
      <c r="R246" s="540"/>
      <c r="BG246" s="10"/>
    </row>
    <row r="247" spans="1:59" x14ac:dyDescent="0.35">
      <c r="A247" s="10"/>
      <c r="C247" s="538"/>
      <c r="D247" s="539"/>
      <c r="E247" s="539"/>
      <c r="F247" s="539"/>
      <c r="G247" s="539"/>
      <c r="H247" s="539"/>
      <c r="I247" s="539"/>
      <c r="J247" s="539"/>
      <c r="K247" s="539"/>
      <c r="L247" s="539"/>
      <c r="M247" s="539"/>
      <c r="N247" s="539"/>
      <c r="O247" s="539"/>
      <c r="P247" s="539"/>
      <c r="Q247" s="539"/>
      <c r="R247" s="540"/>
      <c r="BG247" s="10"/>
    </row>
    <row r="248" spans="1:59" ht="15" thickBot="1" x14ac:dyDescent="0.4">
      <c r="A248" s="10"/>
      <c r="C248" s="541"/>
      <c r="D248" s="542"/>
      <c r="E248" s="542"/>
      <c r="F248" s="542"/>
      <c r="G248" s="542"/>
      <c r="H248" s="542"/>
      <c r="I248" s="542"/>
      <c r="J248" s="542"/>
      <c r="K248" s="542"/>
      <c r="L248" s="542"/>
      <c r="M248" s="542"/>
      <c r="N248" s="542"/>
      <c r="O248" s="542"/>
      <c r="P248" s="542"/>
      <c r="Q248" s="542"/>
      <c r="R248" s="543"/>
      <c r="BG248" s="10"/>
    </row>
    <row r="249" spans="1:59" x14ac:dyDescent="0.35">
      <c r="A249" s="10"/>
      <c r="BG249" s="10"/>
    </row>
    <row r="250" spans="1:59" x14ac:dyDescent="0.3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row>
  </sheetData>
  <sheetProtection algorithmName="SHA-512" hashValue="AwpFBJ3oTW3HM68Fh0H+TytfkyOYtdV7u/bPoA2JDK+YwkkYYPk4Ko9fl1tYTzduDnklmewREo6+EUTj1HqqEQ==" saltValue="HgLezmYNz5cN6h5tL8iJOg==" spinCount="100000" sheet="1" selectLockedCells="1"/>
  <mergeCells count="224">
    <mergeCell ref="C53:E53"/>
    <mergeCell ref="B83:C83"/>
    <mergeCell ref="B164:C164"/>
    <mergeCell ref="C104:F104"/>
    <mergeCell ref="C105:F105"/>
    <mergeCell ref="C106:F106"/>
    <mergeCell ref="C42:F42"/>
    <mergeCell ref="B20:C20"/>
    <mergeCell ref="C22:F22"/>
    <mergeCell ref="C23:F23"/>
    <mergeCell ref="C25:F25"/>
    <mergeCell ref="C26:F26"/>
    <mergeCell ref="C30:F30"/>
    <mergeCell ref="C31:F31"/>
    <mergeCell ref="C32:F32"/>
    <mergeCell ref="C33:F33"/>
    <mergeCell ref="C34:F34"/>
    <mergeCell ref="C38:F38"/>
    <mergeCell ref="C39:F39"/>
    <mergeCell ref="C40:F40"/>
    <mergeCell ref="C41:F41"/>
    <mergeCell ref="C152:F152"/>
    <mergeCell ref="C153:F153"/>
    <mergeCell ref="C154:F154"/>
    <mergeCell ref="C197:F197"/>
    <mergeCell ref="C209:F209"/>
    <mergeCell ref="C210:F210"/>
    <mergeCell ref="C204:F204"/>
    <mergeCell ref="C205:F205"/>
    <mergeCell ref="G199:H199"/>
    <mergeCell ref="G200:H200"/>
    <mergeCell ref="G201:H201"/>
    <mergeCell ref="G202:H202"/>
    <mergeCell ref="G203:H203"/>
    <mergeCell ref="C206:F206"/>
    <mergeCell ref="C207:F207"/>
    <mergeCell ref="C186:E186"/>
    <mergeCell ref="C176:E176"/>
    <mergeCell ref="C166:E166"/>
    <mergeCell ref="C188:E188"/>
    <mergeCell ref="C194:E194"/>
    <mergeCell ref="C178:E178"/>
    <mergeCell ref="C180:E180"/>
    <mergeCell ref="C182:E182"/>
    <mergeCell ref="C172:E172"/>
    <mergeCell ref="C174:E174"/>
    <mergeCell ref="C190:E190"/>
    <mergeCell ref="G144:H144"/>
    <mergeCell ref="G148:H148"/>
    <mergeCell ref="G149:H149"/>
    <mergeCell ref="G150:H150"/>
    <mergeCell ref="C130:E130"/>
    <mergeCell ref="C131:E131"/>
    <mergeCell ref="G115:H115"/>
    <mergeCell ref="G116:H116"/>
    <mergeCell ref="G71:H71"/>
    <mergeCell ref="G103:H103"/>
    <mergeCell ref="G104:H104"/>
    <mergeCell ref="G105:H105"/>
    <mergeCell ref="G106:H106"/>
    <mergeCell ref="G107:H107"/>
    <mergeCell ref="G108:H108"/>
    <mergeCell ref="G109:H109"/>
    <mergeCell ref="C72:E72"/>
    <mergeCell ref="G102:H102"/>
    <mergeCell ref="C116:F116"/>
    <mergeCell ref="C117:F117"/>
    <mergeCell ref="C93:D93"/>
    <mergeCell ref="C145:F145"/>
    <mergeCell ref="C146:F146"/>
    <mergeCell ref="C147:F147"/>
    <mergeCell ref="C50:E50"/>
    <mergeCell ref="C51:E51"/>
    <mergeCell ref="C52:E52"/>
    <mergeCell ref="G16:H16"/>
    <mergeCell ref="G221:H221"/>
    <mergeCell ref="G222:H222"/>
    <mergeCell ref="G145:H145"/>
    <mergeCell ref="G146:H146"/>
    <mergeCell ref="G147:H147"/>
    <mergeCell ref="G160:H160"/>
    <mergeCell ref="G153:H153"/>
    <mergeCell ref="G154:H154"/>
    <mergeCell ref="G155:H155"/>
    <mergeCell ref="G151:H151"/>
    <mergeCell ref="G152:H152"/>
    <mergeCell ref="G156:H156"/>
    <mergeCell ref="G157:H157"/>
    <mergeCell ref="G158:H158"/>
    <mergeCell ref="G206:H206"/>
    <mergeCell ref="G207:H207"/>
    <mergeCell ref="G209:H209"/>
    <mergeCell ref="G210:H210"/>
    <mergeCell ref="G208:H208"/>
    <mergeCell ref="G217:H217"/>
    <mergeCell ref="G101:H101"/>
    <mergeCell ref="G118:H118"/>
    <mergeCell ref="G119:H119"/>
    <mergeCell ref="G117:H117"/>
    <mergeCell ref="D3:I4"/>
    <mergeCell ref="D5:I6"/>
    <mergeCell ref="C86:D86"/>
    <mergeCell ref="G50:H50"/>
    <mergeCell ref="G51:H51"/>
    <mergeCell ref="G52:H52"/>
    <mergeCell ref="G53:H53"/>
    <mergeCell ref="G54:H54"/>
    <mergeCell ref="G62:H62"/>
    <mergeCell ref="G60:H60"/>
    <mergeCell ref="G61:H61"/>
    <mergeCell ref="G63:H63"/>
    <mergeCell ref="G11:H11"/>
    <mergeCell ref="G12:H12"/>
    <mergeCell ref="G13:H13"/>
    <mergeCell ref="G15:H15"/>
    <mergeCell ref="G49:H49"/>
    <mergeCell ref="G59:H59"/>
    <mergeCell ref="B10:C10"/>
    <mergeCell ref="B46:C46"/>
    <mergeCell ref="G55:H55"/>
    <mergeCell ref="G56:H56"/>
    <mergeCell ref="G57:H57"/>
    <mergeCell ref="G72:H72"/>
    <mergeCell ref="G58:H58"/>
    <mergeCell ref="C87:D87"/>
    <mergeCell ref="C88:D88"/>
    <mergeCell ref="G66:H66"/>
    <mergeCell ref="G67:H67"/>
    <mergeCell ref="G65:H65"/>
    <mergeCell ref="G64:H64"/>
    <mergeCell ref="C139:E139"/>
    <mergeCell ref="C54:E54"/>
    <mergeCell ref="C64:E64"/>
    <mergeCell ref="C55:E55"/>
    <mergeCell ref="C61:E61"/>
    <mergeCell ref="C62:E62"/>
    <mergeCell ref="C63:E63"/>
    <mergeCell ref="C56:E56"/>
    <mergeCell ref="C57:E57"/>
    <mergeCell ref="C58:E58"/>
    <mergeCell ref="C59:E59"/>
    <mergeCell ref="C60:E60"/>
    <mergeCell ref="C89:D89"/>
    <mergeCell ref="C90:D90"/>
    <mergeCell ref="C91:D91"/>
    <mergeCell ref="C92:D92"/>
    <mergeCell ref="C128:E128"/>
    <mergeCell ref="C118:F118"/>
    <mergeCell ref="C119:F119"/>
    <mergeCell ref="C129:E129"/>
    <mergeCell ref="C135:E135"/>
    <mergeCell ref="C136:E136"/>
    <mergeCell ref="C137:E137"/>
    <mergeCell ref="C138:E138"/>
    <mergeCell ref="B216:C216"/>
    <mergeCell ref="C99:D99"/>
    <mergeCell ref="C100:D100"/>
    <mergeCell ref="C94:D94"/>
    <mergeCell ref="C95:D95"/>
    <mergeCell ref="C96:D96"/>
    <mergeCell ref="C97:D97"/>
    <mergeCell ref="C98:D98"/>
    <mergeCell ref="C170:E170"/>
    <mergeCell ref="C208:F208"/>
    <mergeCell ref="C148:F148"/>
    <mergeCell ref="C149:F149"/>
    <mergeCell ref="C111:F111"/>
    <mergeCell ref="C112:F112"/>
    <mergeCell ref="C113:F113"/>
    <mergeCell ref="C114:F114"/>
    <mergeCell ref="C115:F115"/>
    <mergeCell ref="C132:E132"/>
    <mergeCell ref="C133:E133"/>
    <mergeCell ref="C134:E134"/>
    <mergeCell ref="C140:E140"/>
    <mergeCell ref="C141:E141"/>
    <mergeCell ref="C24:F24"/>
    <mergeCell ref="C240:R248"/>
    <mergeCell ref="B125:C125"/>
    <mergeCell ref="G218:H218"/>
    <mergeCell ref="G224:H224"/>
    <mergeCell ref="G228:H228"/>
    <mergeCell ref="G159:H159"/>
    <mergeCell ref="G196:H196"/>
    <mergeCell ref="G212:H212"/>
    <mergeCell ref="G110:H110"/>
    <mergeCell ref="G111:H111"/>
    <mergeCell ref="G112:H112"/>
    <mergeCell ref="G113:H113"/>
    <mergeCell ref="G114:H114"/>
    <mergeCell ref="C211:F211"/>
    <mergeCell ref="C212:F212"/>
    <mergeCell ref="G197:H197"/>
    <mergeCell ref="G198:H198"/>
    <mergeCell ref="C142:E142"/>
    <mergeCell ref="C103:F103"/>
    <mergeCell ref="C107:F107"/>
    <mergeCell ref="C108:F108"/>
    <mergeCell ref="C109:F109"/>
    <mergeCell ref="C110:F110"/>
    <mergeCell ref="G225:H225"/>
    <mergeCell ref="G226:H226"/>
    <mergeCell ref="G219:H219"/>
    <mergeCell ref="G220:H220"/>
    <mergeCell ref="C150:F150"/>
    <mergeCell ref="C151:F151"/>
    <mergeCell ref="C155:F155"/>
    <mergeCell ref="C156:F156"/>
    <mergeCell ref="C157:F157"/>
    <mergeCell ref="C158:F158"/>
    <mergeCell ref="C168:E168"/>
    <mergeCell ref="G204:H204"/>
    <mergeCell ref="G205:H205"/>
    <mergeCell ref="G211:H211"/>
    <mergeCell ref="C198:F198"/>
    <mergeCell ref="C199:F199"/>
    <mergeCell ref="C200:F200"/>
    <mergeCell ref="C201:F201"/>
    <mergeCell ref="C202:F202"/>
    <mergeCell ref="C203:F203"/>
    <mergeCell ref="C159:F159"/>
    <mergeCell ref="C160:F160"/>
    <mergeCell ref="C192:E192"/>
    <mergeCell ref="C184:E184"/>
  </mergeCells>
  <conditionalFormatting sqref="F78:F79 B72 B166:B195 B86:B100 B128:B142 I15:I16 I12 B50:B64 H22:H42">
    <cfRule type="cellIs" dxfId="204" priority="9" operator="equal">
      <formula>"Warning"</formula>
    </cfRule>
  </conditionalFormatting>
  <conditionalFormatting sqref="G86:G100 G128:G142 H166:H195 H121">
    <cfRule type="cellIs" dxfId="203" priority="11" operator="equal">
      <formula>"Warning"</formula>
    </cfRule>
  </conditionalFormatting>
  <conditionalFormatting sqref="B220:B221 H231:H234 F219:F226">
    <cfRule type="cellIs" dxfId="202" priority="10" operator="equal">
      <formula>"Warning"</formula>
    </cfRule>
  </conditionalFormatting>
  <conditionalFormatting sqref="N29:BF29 N37:BF37 N71:BF71 N49:BF49 N85:BF85 N127:BF127 N165:BF165 N217:BF217 N230:BF230">
    <cfRule type="cellIs" dxfId="201" priority="18" operator="greaterThan">
      <formula>$G$13</formula>
    </cfRule>
  </conditionalFormatting>
  <conditionalFormatting sqref="AL128:AL160 AL49:AL72 AL86 AL166:AL212 AL218:AL229 AL231:AL234 AL30:AL42 AL88:AL121">
    <cfRule type="expression" dxfId="200" priority="410">
      <formula>$AL$126&gt;$G$11</formula>
    </cfRule>
  </conditionalFormatting>
  <conditionalFormatting sqref="AK128:AK160 AK49:AK72 AK166:AK212 AK86 AK218:AK229 AK231:AK234 AK30:AK42 AK88:AK121">
    <cfRule type="expression" dxfId="199" priority="411">
      <formula>$AK$126&gt;$G$11</formula>
    </cfRule>
  </conditionalFormatting>
  <conditionalFormatting sqref="AJ128:AJ160 AJ49:AJ72 AJ166:AJ212 AJ86 AJ218:AJ229 AJ231:AJ234 AJ30:AJ42 AJ88:AJ121">
    <cfRule type="expression" dxfId="198" priority="422">
      <formula>$AJ$126&gt;$G$11</formula>
    </cfRule>
  </conditionalFormatting>
  <conditionalFormatting sqref="AI128:AI160 AI49:AI72 AI166:AI212 AI86 AI218:AI229 AI231:AI234 AI30:AI42 AI88:AI121">
    <cfRule type="expression" dxfId="197" priority="426">
      <formula>$AI$126&gt;$G$11</formula>
    </cfRule>
  </conditionalFormatting>
  <conditionalFormatting sqref="AB128:AB160 AB49:AB72 AB86 AB166:AB212 AB218:AB229 AB231:AB234 AB30:AB42 AB88:AB121">
    <cfRule type="expression" dxfId="196" priority="995">
      <formula>$AB$126&gt;$G$11</formula>
    </cfRule>
  </conditionalFormatting>
  <conditionalFormatting sqref="AC128:AC160 AC49:AC72 AC166:AC212 AC86 AC218:AC229 AC231:AC234 AC30:AC42 AC88:AC121">
    <cfRule type="expression" dxfId="195" priority="991">
      <formula>$AC$126&gt;$G$11</formula>
    </cfRule>
  </conditionalFormatting>
  <conditionalFormatting sqref="AD128:AD160 AD49:AD72 AD166:AD212 AD86 AD218:AD229 AD231:AD234 AD30:AD42 AD88:AD121">
    <cfRule type="expression" dxfId="194" priority="987">
      <formula>$AD$126&gt;$G$11</formula>
    </cfRule>
  </conditionalFormatting>
  <conditionalFormatting sqref="AE128:AE160 AE49:AE72 AE166:AE212 AE86 AE218:AE229 AE231:AE234 AE30:AE42 AE88:AE121">
    <cfRule type="expression" dxfId="193" priority="983">
      <formula>$AE$126&gt;$G$11</formula>
    </cfRule>
  </conditionalFormatting>
  <conditionalFormatting sqref="AF128:AF160 AF49:AF72 AF166:AF212 AF86 AF218:AF229 AF231:AF234 AF30:AF42 AF88:AF121">
    <cfRule type="expression" dxfId="192" priority="979">
      <formula>$AF$126&gt;$G$11</formula>
    </cfRule>
  </conditionalFormatting>
  <conditionalFormatting sqref="AG128:AG160 AG49:AG72 AG166:AG212 AG86 AG218:AG229 AG231:AG234 AG30:AG42 AG88:AG121">
    <cfRule type="expression" dxfId="191" priority="976">
      <formula>$AG$126&gt;$G$11</formula>
    </cfRule>
  </conditionalFormatting>
  <conditionalFormatting sqref="AH128:AH160 AH49:AH72 AH166:AH212 AH86 AH218:AH229 AH231:AH234 AH30:AH42 AH88:AH121">
    <cfRule type="expression" dxfId="190" priority="431">
      <formula>$AH$126&gt;$G$11</formula>
    </cfRule>
  </conditionalFormatting>
  <conditionalFormatting sqref="AA128:AA160 AA49:AA72 AA86 AA166:AA212 AA218:AA229 AA231:AA234 AA30:AA42 AA88:AA121">
    <cfRule type="expression" dxfId="189" priority="998">
      <formula>$AA$126&gt;$G$11</formula>
    </cfRule>
  </conditionalFormatting>
  <conditionalFormatting sqref="Z128:Z160 Z49:Z72 Z86 Z166:Z212 Z218:Z229 Z231:Z234 Z30:Z42 Z88:Z121">
    <cfRule type="expression" dxfId="188" priority="1002">
      <formula>$Z$126&gt;$G$11</formula>
    </cfRule>
  </conditionalFormatting>
  <conditionalFormatting sqref="Y128:Y160 Y49:Y72 Y86 Y166:Y212 Y218:Y229 Y231:Y234 Y30:Y42 Y88:Y121">
    <cfRule type="expression" dxfId="187" priority="1006">
      <formula>$Y$126&gt;$G$11</formula>
    </cfRule>
  </conditionalFormatting>
  <conditionalFormatting sqref="X128:X160 X49:X72 X86 X166:X212 X218:X229 X231:X234 X30:X42 X88:X121">
    <cfRule type="expression" dxfId="186" priority="1010">
      <formula>$X$126&gt;$G$11</formula>
    </cfRule>
  </conditionalFormatting>
  <conditionalFormatting sqref="W128:W160 W49:W72 W86 W166:W212 W218:W229 W231:W234 W30:W42 W88:W121">
    <cfRule type="expression" dxfId="185" priority="1014">
      <formula>$W$126&gt;$G$11</formula>
    </cfRule>
  </conditionalFormatting>
  <conditionalFormatting sqref="V128:V160 V49:V72 V86 V166:V212 V218:V229 V231:V234 V30:V42 V88:V121">
    <cfRule type="expression" dxfId="184" priority="1018">
      <formula>$V$126&gt;$G$11</formula>
    </cfRule>
  </conditionalFormatting>
  <conditionalFormatting sqref="U128:U160 U49:U72 U86 U166:U212 U218:U229 U231:U234 U30:U42 U88:U121">
    <cfRule type="expression" dxfId="183" priority="1022">
      <formula>$U$126&gt;$G$11</formula>
    </cfRule>
  </conditionalFormatting>
  <conditionalFormatting sqref="T128:T160 T49:T72 T86 T166:T212 T218:T229 T231:T234 T30:T42 T88:T121">
    <cfRule type="expression" dxfId="182" priority="1025">
      <formula>$T$126&gt;$G$11</formula>
    </cfRule>
  </conditionalFormatting>
  <conditionalFormatting sqref="S128:S160 S49:S72 S86 S166:S212 S218:S229 S231:S234 S30:S42 S88:S121">
    <cfRule type="expression" dxfId="181" priority="1028">
      <formula>$S$126&gt;$G$11</formula>
    </cfRule>
  </conditionalFormatting>
  <conditionalFormatting sqref="AM128:AM160 AM49:AM72 AM86:AM121 AM166:AM212 AM218:AM229 AM231:AM234 AM30:AM42">
    <cfRule type="expression" dxfId="180" priority="407">
      <formula>$AM$126&gt;$G$11</formula>
    </cfRule>
  </conditionalFormatting>
  <conditionalFormatting sqref="AN128:AN160 AN49:AN72 AN86:AN121 AN166:AN212 AN218:AN229 AN231:AN234 AN30:AN42">
    <cfRule type="expression" dxfId="179" priority="406">
      <formula>$AN$126&gt;$G$11</formula>
    </cfRule>
  </conditionalFormatting>
  <conditionalFormatting sqref="AO128:AO160 AO49:AO72 AO86:AO121 AO166:AO212 AO218:AO229 AO231:AO234 AO30:AO42">
    <cfRule type="expression" dxfId="178" priority="403">
      <formula>$AO$126&gt;$G$11</formula>
    </cfRule>
  </conditionalFormatting>
  <conditionalFormatting sqref="AP128:AP160 AP49:AP72 AP86:AP121 AP166:AP212 AP218:AP229 AP231:AP234 AP30:AP42">
    <cfRule type="expression" dxfId="177" priority="401">
      <formula>$AP$126&gt;$G$11</formula>
    </cfRule>
  </conditionalFormatting>
  <conditionalFormatting sqref="AQ128:AQ160 AQ49:AQ72 AQ86:AQ121 AQ166:AQ212 AQ218:AQ229 AQ231:AQ234 AQ30:AQ42">
    <cfRule type="expression" dxfId="176" priority="290">
      <formula>$AQ$126&gt;$G$11</formula>
    </cfRule>
  </conditionalFormatting>
  <conditionalFormatting sqref="AR128:AR160 AR49:AR72 AR86:AR121 AR166:AR212 AR218:AR229 AR231:AR234 AR30:AR42">
    <cfRule type="expression" dxfId="175" priority="289">
      <formula>$AR$126&gt;$G$11</formula>
    </cfRule>
  </conditionalFormatting>
  <conditionalFormatting sqref="AS128:AS160 AS49:AS72 AS86:AS121 AS166:AS212 AS218:AS229 AS231:AS234 AS30:AS42">
    <cfRule type="expression" dxfId="174" priority="288">
      <formula>$AS$126&gt;$G$11</formula>
    </cfRule>
  </conditionalFormatting>
  <conditionalFormatting sqref="AT128:AT160 AT49:AT72 AT86:AT121 AT166:AT212 AT218:AT229 AT231:AT234 AT30:AT42">
    <cfRule type="expression" dxfId="173" priority="287">
      <formula>$AT$126&gt;$G$11</formula>
    </cfRule>
  </conditionalFormatting>
  <conditionalFormatting sqref="AU128:AU160 AU49:AU72 AU86:AU121 AU166:AU212 AU218:AU229 AU231:AU234 AU30:AU42">
    <cfRule type="expression" dxfId="172" priority="286">
      <formula>$AU$126&gt;$G$11</formula>
    </cfRule>
  </conditionalFormatting>
  <conditionalFormatting sqref="AV128:AV160 AV49:AV72 AV86:AV121 AV166:AV212 AV218:AV229 AV231:AV234 AV30:AV42">
    <cfRule type="expression" dxfId="171" priority="285">
      <formula>$AV$126&gt;$G$11</formula>
    </cfRule>
  </conditionalFormatting>
  <conditionalFormatting sqref="N128:N160 N49:N72 N86:N121 N166:N212 N218:N229 N231:N234 N30:N42 N30:N42">
    <cfRule type="expression" dxfId="170" priority="3659">
      <formula>$N$126&gt;$G$11</formula>
    </cfRule>
  </conditionalFormatting>
  <conditionalFormatting sqref="Q128:Q160 Q49:Q72 Q86 Q166:Q212 Q218:Q229 Q231:Q234 Q30:Q42 Q88:Q121">
    <cfRule type="expression" dxfId="169" priority="1037">
      <formula>$Q$126&gt;$G$11</formula>
    </cfRule>
  </conditionalFormatting>
  <conditionalFormatting sqref="P128:P160 P49:P72 P86:P121 P166:P212 P218:P229 P231:P234 P30:P42 Q87:AL87">
    <cfRule type="expression" dxfId="168" priority="1040">
      <formula>$P$126&gt;$G$11</formula>
    </cfRule>
  </conditionalFormatting>
  <conditionalFormatting sqref="R128:R160 R49:R72 R86 R166:R212 R218:R229 R231:R234 R30:R42 R88:R121">
    <cfRule type="expression" dxfId="167" priority="1031">
      <formula>$R$126&gt;$G$11</formula>
    </cfRule>
  </conditionalFormatting>
  <conditionalFormatting sqref="BF128:BF160 BF49:BF72 BF86:BF121 BF166:BF212 BF218:BF229 BF231:BF234 BF30:BF42">
    <cfRule type="expression" dxfId="166" priority="167">
      <formula>$BF$126&gt;$G$11</formula>
    </cfRule>
  </conditionalFormatting>
  <conditionalFormatting sqref="AW128:AW160 AW49:AW72 AW86:AW121 AW166:AW212 AW218:AW229 AW231:AW234 AW30:AW42">
    <cfRule type="expression" dxfId="165" priority="284">
      <formula>$AW$126&gt;$G$11</formula>
    </cfRule>
  </conditionalFormatting>
  <conditionalFormatting sqref="AX128:AX160 AX49:AX72 AX86:AX121 AX166:AX212 AX218:AX229 AX231:AX234 AX30:AX42">
    <cfRule type="expression" dxfId="164" priority="283">
      <formula>$AX$126&gt;$G$11</formula>
    </cfRule>
  </conditionalFormatting>
  <conditionalFormatting sqref="AY128:AY160 AY49:AY72 AY86:AY121 AY166:AY212 AY218:AY229 AY231:AY234 AY30:AY42">
    <cfRule type="expression" dxfId="163" priority="282">
      <formula>$AY$126&gt;$G$11</formula>
    </cfRule>
  </conditionalFormatting>
  <conditionalFormatting sqref="AZ128:AZ160 AZ49:AZ72 AZ86:AZ121 AZ166:AZ212 AZ218:AZ229 AZ231:AZ234 AZ30:AZ42">
    <cfRule type="expression" dxfId="162" priority="281">
      <formula>$AZ$126&gt;$G$11</formula>
    </cfRule>
  </conditionalFormatting>
  <conditionalFormatting sqref="BA128:BA160 BA49:BA72 BA86:BA121 BA166:BA212 BA218:BA229 BA231:BA234 BA30:BA42">
    <cfRule type="expression" dxfId="161" priority="280">
      <formula>$BA$126&gt;$G$11</formula>
    </cfRule>
  </conditionalFormatting>
  <conditionalFormatting sqref="BB128:BB160 BB49:BB72 BB86:BB121 BB166:BB212 BB218:BB229 BB231:BB234 BB30:BB42">
    <cfRule type="expression" dxfId="160" priority="279">
      <formula>$BB$126&gt;$G$11</formula>
    </cfRule>
  </conditionalFormatting>
  <conditionalFormatting sqref="BC128:BC160 BC49:BC72 BC86:BC121 BC166:BC212 BC218:BC229 BC231:BC234 BC30:BC42">
    <cfRule type="expression" dxfId="159" priority="245">
      <formula>$BC$126&gt;$G$11</formula>
    </cfRule>
  </conditionalFormatting>
  <conditionalFormatting sqref="BD128:BD160 BD49:BD72 BD86:BD121 BD166:BD212 BD218:BD229 BD231:BD234 BD30:BD42">
    <cfRule type="expression" dxfId="158" priority="244">
      <formula>$BD$126&gt;$G$11</formula>
    </cfRule>
  </conditionalFormatting>
  <conditionalFormatting sqref="BE128:BE160 BE49:BE72 BE86:BE121 BE166:BE212 BE218:BE229 BE231:BE234 BE30:BE42">
    <cfRule type="expression" dxfId="157" priority="236">
      <formula>$BE$126&gt;$G$11</formula>
    </cfRule>
  </conditionalFormatting>
  <conditionalFormatting sqref="B10 B20 B46 B83 B125 B164 B216">
    <cfRule type="cellIs" dxfId="156" priority="1" operator="equal">
      <formula>"Ok"</formula>
    </cfRule>
  </conditionalFormatting>
  <conditionalFormatting sqref="O128:O160 O49:O72 O86:O121 O166:O212 O218:O229 O231:O234 O30:O42">
    <cfRule type="expression" dxfId="155" priority="1046">
      <formula>O$126&gt;$G$11</formula>
    </cfRule>
  </conditionalFormatting>
  <dataValidations disablePrompts="1" count="1">
    <dataValidation type="list" allowBlank="1" showInputMessage="1" showErrorMessage="1" sqref="G11:H11">
      <formula1>$BG$1:$BG$44</formula1>
    </dataValidation>
  </dataValidations>
  <pageMargins left="0.7" right="0.7" top="0.75" bottom="0.75" header="0.3" footer="0.3"/>
  <pageSetup scale="16" orientation="portrait" verticalDpi="599" r:id="rId1"/>
  <rowBreaks count="2" manualBreakCount="2">
    <brk id="80" max="47" man="1"/>
    <brk id="162" max="47" man="1"/>
  </rowBreaks>
  <colBreaks count="1" manualBreakCount="1">
    <brk id="23" max="152" man="1"/>
  </colBreaks>
  <ignoredErrors>
    <ignoredError sqref="B50:B64 B72 H63 H62 H61 H60 H59 H58 H57 H56 H55 H54 H53 H52 H51 H50 H64 G63 G64 G50 G51 G52 G53 G54 G55 G56 G57 G58 G59 G60 G61 G62 G72 H22:H42"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C78"/>
  <sheetViews>
    <sheetView topLeftCell="A13" zoomScale="115" zoomScaleNormal="115" zoomScaleSheetLayoutView="40" workbookViewId="0">
      <selection activeCell="F53" sqref="F53"/>
    </sheetView>
  </sheetViews>
  <sheetFormatPr defaultColWidth="9.1796875" defaultRowHeight="14.5" x14ac:dyDescent="0.35"/>
  <cols>
    <col min="1" max="1" width="4.26953125" style="2" customWidth="1"/>
    <col min="2" max="2" width="27.1796875" style="2" customWidth="1"/>
    <col min="3" max="3" width="15.7265625" style="2" customWidth="1"/>
    <col min="4" max="4" width="0.7265625" style="8" customWidth="1"/>
    <col min="5" max="54" width="14.26953125" style="2" customWidth="1"/>
    <col min="55" max="55" width="4.1796875" style="2" customWidth="1"/>
    <col min="56" max="16384" width="9.1796875" style="2"/>
  </cols>
  <sheetData>
    <row r="1" spans="1:55" x14ac:dyDescent="0.35">
      <c r="A1" s="10"/>
      <c r="B1" s="10"/>
      <c r="C1" s="10"/>
      <c r="D1" s="11"/>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row>
    <row r="2" spans="1:55" ht="15" customHeight="1" thickBot="1" x14ac:dyDescent="0.4">
      <c r="A2" s="10"/>
      <c r="B2" s="10"/>
      <c r="C2" s="10"/>
      <c r="D2" s="11"/>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ht="15" customHeight="1" x14ac:dyDescent="0.35">
      <c r="A3" s="10"/>
      <c r="B3" s="10"/>
      <c r="C3" s="624" t="s">
        <v>327</v>
      </c>
      <c r="D3" s="625"/>
      <c r="E3" s="625"/>
      <c r="F3" s="625"/>
      <c r="G3" s="626"/>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row>
    <row r="4" spans="1:55" ht="7.5" customHeight="1" x14ac:dyDescent="0.35">
      <c r="A4" s="10"/>
      <c r="B4" s="10"/>
      <c r="C4" s="627"/>
      <c r="D4" s="628"/>
      <c r="E4" s="628"/>
      <c r="F4" s="628"/>
      <c r="G4" s="629"/>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row>
    <row r="5" spans="1:55" ht="15" customHeight="1" x14ac:dyDescent="0.35">
      <c r="A5" s="10"/>
      <c r="B5" s="10"/>
      <c r="C5" s="627"/>
      <c r="D5" s="628"/>
      <c r="E5" s="628"/>
      <c r="F5" s="628"/>
      <c r="G5" s="629"/>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ht="21.75" customHeight="1" thickBot="1" x14ac:dyDescent="0.4">
      <c r="A6" s="10"/>
      <c r="B6" s="10"/>
      <c r="C6" s="588" t="str">
        <f>CONCATENATE("Proposal code: ",'Input Sheet'!BF1)</f>
        <v>Proposal code: 2019-XX-TM-0000-X</v>
      </c>
      <c r="D6" s="589"/>
      <c r="E6" s="589"/>
      <c r="F6" s="589"/>
      <c r="G6" s="59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x14ac:dyDescent="0.35">
      <c r="A7" s="10"/>
      <c r="B7" s="10"/>
      <c r="C7" s="10"/>
      <c r="D7" s="11"/>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x14ac:dyDescent="0.35">
      <c r="A8" s="10"/>
      <c r="B8" s="10"/>
      <c r="C8" s="175"/>
      <c r="D8" s="11"/>
      <c r="E8" s="14">
        <v>1</v>
      </c>
      <c r="F8" s="14">
        <v>2</v>
      </c>
      <c r="G8" s="14">
        <v>3</v>
      </c>
      <c r="H8" s="14">
        <v>4</v>
      </c>
      <c r="I8" s="14">
        <v>5</v>
      </c>
      <c r="J8" s="14">
        <v>6</v>
      </c>
      <c r="K8" s="14">
        <v>7</v>
      </c>
      <c r="L8" s="14">
        <v>8</v>
      </c>
      <c r="M8" s="14">
        <v>9</v>
      </c>
      <c r="N8" s="14">
        <v>10</v>
      </c>
      <c r="O8" s="14">
        <v>11</v>
      </c>
      <c r="P8" s="14">
        <v>12</v>
      </c>
      <c r="Q8" s="14">
        <v>13</v>
      </c>
      <c r="R8" s="14">
        <v>14</v>
      </c>
      <c r="S8" s="14">
        <v>15</v>
      </c>
      <c r="T8" s="14">
        <v>16</v>
      </c>
      <c r="U8" s="14">
        <v>17</v>
      </c>
      <c r="V8" s="14">
        <v>18</v>
      </c>
      <c r="W8" s="14">
        <v>19</v>
      </c>
      <c r="X8" s="14">
        <v>20</v>
      </c>
      <c r="Y8" s="14">
        <v>21</v>
      </c>
      <c r="Z8" s="14">
        <v>22</v>
      </c>
      <c r="AA8" s="14">
        <v>23</v>
      </c>
      <c r="AB8" s="14">
        <v>24</v>
      </c>
      <c r="AC8" s="14">
        <v>25</v>
      </c>
      <c r="AD8" s="14">
        <v>26</v>
      </c>
      <c r="AE8" s="14">
        <v>27</v>
      </c>
      <c r="AF8" s="14">
        <v>28</v>
      </c>
      <c r="AG8" s="14">
        <v>29</v>
      </c>
      <c r="AH8" s="14">
        <v>30</v>
      </c>
      <c r="AI8" s="14">
        <v>31</v>
      </c>
      <c r="AJ8" s="14">
        <v>32</v>
      </c>
      <c r="AK8" s="14">
        <v>33</v>
      </c>
      <c r="AL8" s="14">
        <v>34</v>
      </c>
      <c r="AM8" s="14">
        <v>35</v>
      </c>
      <c r="AN8" s="14">
        <v>36</v>
      </c>
      <c r="AO8" s="14">
        <v>37</v>
      </c>
      <c r="AP8" s="14">
        <v>38</v>
      </c>
      <c r="AQ8" s="14">
        <v>39</v>
      </c>
      <c r="AR8" s="14">
        <v>40</v>
      </c>
      <c r="AS8" s="14">
        <v>41</v>
      </c>
      <c r="AT8" s="14">
        <v>42</v>
      </c>
      <c r="AU8" s="14">
        <v>43</v>
      </c>
      <c r="AV8" s="14">
        <v>44</v>
      </c>
      <c r="AW8" s="14">
        <v>45</v>
      </c>
      <c r="AX8" s="14">
        <v>46</v>
      </c>
      <c r="AY8" s="14">
        <v>47</v>
      </c>
      <c r="AZ8" s="14">
        <v>48</v>
      </c>
      <c r="BA8" s="14">
        <v>49</v>
      </c>
      <c r="BB8" s="14">
        <v>50</v>
      </c>
      <c r="BC8" s="10"/>
    </row>
    <row r="9" spans="1:55" ht="30.75" customHeight="1" x14ac:dyDescent="0.45">
      <c r="A9" s="10"/>
      <c r="B9" s="42" t="s">
        <v>128</v>
      </c>
      <c r="C9" s="12" t="str">
        <f>CONCATENATE("NPV @ ",'Input Sheet'!G16*100,"%")</f>
        <v>NPV @ 4%</v>
      </c>
      <c r="D9" s="11"/>
      <c r="E9" s="13">
        <f>+'Input Sheet'!$G$12</f>
        <v>2021</v>
      </c>
      <c r="F9" s="13">
        <f>E9+1</f>
        <v>2022</v>
      </c>
      <c r="G9" s="13">
        <f t="shared" ref="G9:AH9" si="0">F9+1</f>
        <v>2023</v>
      </c>
      <c r="H9" s="13">
        <f t="shared" si="0"/>
        <v>2024</v>
      </c>
      <c r="I9" s="13">
        <f t="shared" si="0"/>
        <v>2025</v>
      </c>
      <c r="J9" s="13">
        <f t="shared" si="0"/>
        <v>2026</v>
      </c>
      <c r="K9" s="13">
        <f t="shared" si="0"/>
        <v>2027</v>
      </c>
      <c r="L9" s="13">
        <f t="shared" si="0"/>
        <v>2028</v>
      </c>
      <c r="M9" s="13">
        <f t="shared" si="0"/>
        <v>2029</v>
      </c>
      <c r="N9" s="13">
        <f t="shared" si="0"/>
        <v>2030</v>
      </c>
      <c r="O9" s="13">
        <f t="shared" si="0"/>
        <v>2031</v>
      </c>
      <c r="P9" s="13">
        <f t="shared" si="0"/>
        <v>2032</v>
      </c>
      <c r="Q9" s="13">
        <f t="shared" si="0"/>
        <v>2033</v>
      </c>
      <c r="R9" s="13">
        <f t="shared" si="0"/>
        <v>2034</v>
      </c>
      <c r="S9" s="13">
        <f t="shared" si="0"/>
        <v>2035</v>
      </c>
      <c r="T9" s="13">
        <f t="shared" si="0"/>
        <v>2036</v>
      </c>
      <c r="U9" s="13">
        <f t="shared" si="0"/>
        <v>2037</v>
      </c>
      <c r="V9" s="13">
        <f t="shared" si="0"/>
        <v>2038</v>
      </c>
      <c r="W9" s="13">
        <f t="shared" si="0"/>
        <v>2039</v>
      </c>
      <c r="X9" s="13">
        <f t="shared" si="0"/>
        <v>2040</v>
      </c>
      <c r="Y9" s="13">
        <f t="shared" si="0"/>
        <v>2041</v>
      </c>
      <c r="Z9" s="13">
        <f t="shared" si="0"/>
        <v>2042</v>
      </c>
      <c r="AA9" s="13">
        <f t="shared" si="0"/>
        <v>2043</v>
      </c>
      <c r="AB9" s="13">
        <f t="shared" si="0"/>
        <v>2044</v>
      </c>
      <c r="AC9" s="13">
        <f t="shared" si="0"/>
        <v>2045</v>
      </c>
      <c r="AD9" s="13">
        <f t="shared" si="0"/>
        <v>2046</v>
      </c>
      <c r="AE9" s="13">
        <f t="shared" si="0"/>
        <v>2047</v>
      </c>
      <c r="AF9" s="13">
        <f t="shared" si="0"/>
        <v>2048</v>
      </c>
      <c r="AG9" s="13">
        <f t="shared" si="0"/>
        <v>2049</v>
      </c>
      <c r="AH9" s="13">
        <f t="shared" si="0"/>
        <v>2050</v>
      </c>
      <c r="AI9" s="13">
        <f t="shared" ref="AI9" si="1">AH9+1</f>
        <v>2051</v>
      </c>
      <c r="AJ9" s="13">
        <f t="shared" ref="AJ9" si="2">AI9+1</f>
        <v>2052</v>
      </c>
      <c r="AK9" s="13">
        <f t="shared" ref="AK9" si="3">AJ9+1</f>
        <v>2053</v>
      </c>
      <c r="AL9" s="13">
        <f t="shared" ref="AL9" si="4">AK9+1</f>
        <v>2054</v>
      </c>
      <c r="AM9" s="13">
        <f t="shared" ref="AM9" si="5">AL9+1</f>
        <v>2055</v>
      </c>
      <c r="AN9" s="13">
        <f t="shared" ref="AN9" si="6">AM9+1</f>
        <v>2056</v>
      </c>
      <c r="AO9" s="13">
        <f t="shared" ref="AO9" si="7">AN9+1</f>
        <v>2057</v>
      </c>
      <c r="AP9" s="13">
        <f t="shared" ref="AP9" si="8">AO9+1</f>
        <v>2058</v>
      </c>
      <c r="AQ9" s="13">
        <f t="shared" ref="AQ9" si="9">AP9+1</f>
        <v>2059</v>
      </c>
      <c r="AR9" s="13">
        <f t="shared" ref="AR9" si="10">AQ9+1</f>
        <v>2060</v>
      </c>
      <c r="AS9" s="13">
        <f t="shared" ref="AS9" si="11">AR9+1</f>
        <v>2061</v>
      </c>
      <c r="AT9" s="13">
        <f t="shared" ref="AT9" si="12">AS9+1</f>
        <v>2062</v>
      </c>
      <c r="AU9" s="13">
        <f t="shared" ref="AU9" si="13">AT9+1</f>
        <v>2063</v>
      </c>
      <c r="AV9" s="13">
        <f t="shared" ref="AV9" si="14">AU9+1</f>
        <v>2064</v>
      </c>
      <c r="AW9" s="13">
        <f t="shared" ref="AW9" si="15">AV9+1</f>
        <v>2065</v>
      </c>
      <c r="AX9" s="13">
        <f t="shared" ref="AX9" si="16">AW9+1</f>
        <v>2066</v>
      </c>
      <c r="AY9" s="13">
        <f t="shared" ref="AY9" si="17">AX9+1</f>
        <v>2067</v>
      </c>
      <c r="AZ9" s="13">
        <f t="shared" ref="AZ9" si="18">AY9+1</f>
        <v>2068</v>
      </c>
      <c r="BA9" s="13">
        <f t="shared" ref="BA9" si="19">AZ9+1</f>
        <v>2069</v>
      </c>
      <c r="BB9" s="13">
        <f t="shared" ref="BB9" si="20">BA9+1</f>
        <v>2070</v>
      </c>
      <c r="BC9" s="10"/>
    </row>
    <row r="10" spans="1:55" ht="3.75" customHeight="1" thickBot="1" x14ac:dyDescent="0.4">
      <c r="A10" s="10"/>
      <c r="B10" s="5"/>
      <c r="C10" s="5"/>
      <c r="D10" s="17"/>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10"/>
    </row>
    <row r="11" spans="1:55" x14ac:dyDescent="0.35">
      <c r="A11" s="10"/>
      <c r="B11" s="2" t="s">
        <v>5</v>
      </c>
      <c r="C11" s="125">
        <f ca="1">E11+NPV('Input Sheet'!$G$16,INDIRECT("F11:"&amp;ADDRESS(11,4+'Input Sheet'!$G$11)))</f>
        <v>-73173711.241317064</v>
      </c>
      <c r="D11" s="126"/>
      <c r="E11" s="117">
        <f>-'Input Sheet'!I66</f>
        <v>-21204081.006712615</v>
      </c>
      <c r="F11" s="118">
        <f>-'Input Sheet'!J66</f>
        <v>-38674038.485536806</v>
      </c>
      <c r="G11" s="118">
        <f>-'Input Sheet'!K66</f>
        <v>-15989352.0367899</v>
      </c>
      <c r="H11" s="118">
        <f>-'Input Sheet'!L66</f>
        <v>0</v>
      </c>
      <c r="I11" s="118">
        <f>-'Input Sheet'!M66</f>
        <v>0</v>
      </c>
      <c r="J11" s="118">
        <f>-'Input Sheet'!N66</f>
        <v>0</v>
      </c>
      <c r="K11" s="118">
        <f>-'Input Sheet'!O66</f>
        <v>0</v>
      </c>
      <c r="L11" s="118">
        <f>-'Input Sheet'!P66</f>
        <v>0</v>
      </c>
      <c r="M11" s="118">
        <f>-'Input Sheet'!Q66</f>
        <v>0</v>
      </c>
      <c r="N11" s="118">
        <f>-'Input Sheet'!R66</f>
        <v>0</v>
      </c>
      <c r="O11" s="118">
        <f>-'Input Sheet'!S66</f>
        <v>0</v>
      </c>
      <c r="P11" s="118">
        <f>-'Input Sheet'!T66</f>
        <v>0</v>
      </c>
      <c r="Q11" s="118">
        <f>-'Input Sheet'!U66</f>
        <v>0</v>
      </c>
      <c r="R11" s="118">
        <f>-'Input Sheet'!V66</f>
        <v>0</v>
      </c>
      <c r="S11" s="118">
        <f>-'Input Sheet'!W66</f>
        <v>0</v>
      </c>
      <c r="T11" s="118">
        <f>-'Input Sheet'!X66</f>
        <v>0</v>
      </c>
      <c r="U11" s="118">
        <f>-'Input Sheet'!Y66</f>
        <v>0</v>
      </c>
      <c r="V11" s="118">
        <f>-'Input Sheet'!Z66</f>
        <v>0</v>
      </c>
      <c r="W11" s="118">
        <f>-'Input Sheet'!AA66</f>
        <v>0</v>
      </c>
      <c r="X11" s="118">
        <f>-'Input Sheet'!AB66</f>
        <v>0</v>
      </c>
      <c r="Y11" s="118">
        <f>-'Input Sheet'!AC66</f>
        <v>0</v>
      </c>
      <c r="Z11" s="118">
        <f>-'Input Sheet'!AD66</f>
        <v>0</v>
      </c>
      <c r="AA11" s="118">
        <f>-'Input Sheet'!AE66</f>
        <v>0</v>
      </c>
      <c r="AB11" s="118">
        <f>-'Input Sheet'!AF66</f>
        <v>0</v>
      </c>
      <c r="AC11" s="118">
        <f>-'Input Sheet'!AG66</f>
        <v>0</v>
      </c>
      <c r="AD11" s="118">
        <f>-'Input Sheet'!AH66</f>
        <v>0</v>
      </c>
      <c r="AE11" s="118">
        <f>-'Input Sheet'!AI66</f>
        <v>0</v>
      </c>
      <c r="AF11" s="118">
        <f>-'Input Sheet'!AJ66</f>
        <v>0</v>
      </c>
      <c r="AG11" s="118">
        <f>-'Input Sheet'!AK66</f>
        <v>0</v>
      </c>
      <c r="AH11" s="118">
        <f>-'Input Sheet'!AL66</f>
        <v>0</v>
      </c>
      <c r="AI11" s="118" t="e">
        <f>-'Input Sheet'!AM66</f>
        <v>#VALUE!</v>
      </c>
      <c r="AJ11" s="118" t="e">
        <f>-'Input Sheet'!AN66</f>
        <v>#VALUE!</v>
      </c>
      <c r="AK11" s="118" t="e">
        <f>-'Input Sheet'!AO66</f>
        <v>#VALUE!</v>
      </c>
      <c r="AL11" s="118" t="e">
        <f>-'Input Sheet'!AP66</f>
        <v>#VALUE!</v>
      </c>
      <c r="AM11" s="118" t="e">
        <f>-'Input Sheet'!AQ66</f>
        <v>#VALUE!</v>
      </c>
      <c r="AN11" s="118" t="e">
        <f>-'Input Sheet'!AR66</f>
        <v>#VALUE!</v>
      </c>
      <c r="AO11" s="118" t="e">
        <f>-'Input Sheet'!AS66</f>
        <v>#VALUE!</v>
      </c>
      <c r="AP11" s="118" t="e">
        <f>-'Input Sheet'!AT66</f>
        <v>#VALUE!</v>
      </c>
      <c r="AQ11" s="118" t="e">
        <f>-'Input Sheet'!AU66</f>
        <v>#VALUE!</v>
      </c>
      <c r="AR11" s="118" t="e">
        <f>-'Input Sheet'!AV66</f>
        <v>#VALUE!</v>
      </c>
      <c r="AS11" s="118" t="e">
        <f>-'Input Sheet'!AW66</f>
        <v>#VALUE!</v>
      </c>
      <c r="AT11" s="118" t="e">
        <f>-'Input Sheet'!AX66</f>
        <v>#VALUE!</v>
      </c>
      <c r="AU11" s="118" t="e">
        <f>-'Input Sheet'!AY66</f>
        <v>#VALUE!</v>
      </c>
      <c r="AV11" s="118" t="e">
        <f>-'Input Sheet'!AZ66</f>
        <v>#VALUE!</v>
      </c>
      <c r="AW11" s="118" t="e">
        <f>-'Input Sheet'!BA66</f>
        <v>#VALUE!</v>
      </c>
      <c r="AX11" s="118" t="e">
        <f>-'Input Sheet'!BB66</f>
        <v>#VALUE!</v>
      </c>
      <c r="AY11" s="118" t="e">
        <f>-'Input Sheet'!BC66</f>
        <v>#VALUE!</v>
      </c>
      <c r="AZ11" s="118" t="e">
        <f>-'Input Sheet'!BD66</f>
        <v>#VALUE!</v>
      </c>
      <c r="BA11" s="118" t="e">
        <f>-'Input Sheet'!BE66</f>
        <v>#VALUE!</v>
      </c>
      <c r="BB11" s="118" t="e">
        <f>-'Input Sheet'!BF66</f>
        <v>#VALUE!</v>
      </c>
      <c r="BC11" s="10"/>
    </row>
    <row r="12" spans="1:55" x14ac:dyDescent="0.35">
      <c r="A12" s="10"/>
      <c r="B12" s="2" t="s">
        <v>35</v>
      </c>
      <c r="C12" s="127">
        <f ca="1">E12+NPV('Input Sheet'!$G$16,INDIRECT("F12:"&amp;ADDRESS(12,4+'Input Sheet'!$G$11)))</f>
        <v>-804383.0237101441</v>
      </c>
      <c r="D12" s="126"/>
      <c r="E12" s="128">
        <f>-'Input Sheet'!I72</f>
        <v>0</v>
      </c>
      <c r="F12" s="129">
        <f>-'Input Sheet'!J72</f>
        <v>0</v>
      </c>
      <c r="G12" s="129">
        <f>-'Input Sheet'!K72</f>
        <v>0</v>
      </c>
      <c r="H12" s="129">
        <f>-'Input Sheet'!L72</f>
        <v>0</v>
      </c>
      <c r="I12" s="129">
        <f>-'Input Sheet'!M72</f>
        <v>0</v>
      </c>
      <c r="J12" s="129">
        <f>-'Input Sheet'!N72</f>
        <v>0</v>
      </c>
      <c r="K12" s="129">
        <f>-'Input Sheet'!O72</f>
        <v>0</v>
      </c>
      <c r="L12" s="129">
        <f>-'Input Sheet'!P72</f>
        <v>0</v>
      </c>
      <c r="M12" s="129">
        <f>-'Input Sheet'!Q72</f>
        <v>0</v>
      </c>
      <c r="N12" s="129">
        <f>-'Input Sheet'!R72</f>
        <v>0</v>
      </c>
      <c r="O12" s="129">
        <f>-'Input Sheet'!S72</f>
        <v>0</v>
      </c>
      <c r="P12" s="129">
        <f>-'Input Sheet'!T72</f>
        <v>0</v>
      </c>
      <c r="Q12" s="129">
        <f>-'Input Sheet'!U72</f>
        <v>0</v>
      </c>
      <c r="R12" s="129">
        <f>-'Input Sheet'!V72</f>
        <v>0</v>
      </c>
      <c r="S12" s="129">
        <f>-'Input Sheet'!W72</f>
        <v>0</v>
      </c>
      <c r="T12" s="129">
        <f>-'Input Sheet'!X72</f>
        <v>-297085.34368539997</v>
      </c>
      <c r="U12" s="129">
        <f>-'Input Sheet'!Y72</f>
        <v>0</v>
      </c>
      <c r="V12" s="129">
        <f>-'Input Sheet'!Z72</f>
        <v>0</v>
      </c>
      <c r="W12" s="129">
        <f>-'Input Sheet'!AA72</f>
        <v>0</v>
      </c>
      <c r="X12" s="129">
        <f>-'Input Sheet'!AB72</f>
        <v>0</v>
      </c>
      <c r="Y12" s="129">
        <f>-'Input Sheet'!AC72</f>
        <v>0</v>
      </c>
      <c r="Z12" s="129">
        <f>-'Input Sheet'!AD72</f>
        <v>0</v>
      </c>
      <c r="AA12" s="129">
        <f>-'Input Sheet'!AE72</f>
        <v>0</v>
      </c>
      <c r="AB12" s="129">
        <f>-'Input Sheet'!AF72</f>
        <v>-52294.753244999993</v>
      </c>
      <c r="AC12" s="129">
        <f>-'Input Sheet'!AG72</f>
        <v>0</v>
      </c>
      <c r="AD12" s="129">
        <f>-'Input Sheet'!AH72</f>
        <v>0</v>
      </c>
      <c r="AE12" s="129">
        <f>-'Input Sheet'!AI72</f>
        <v>0</v>
      </c>
      <c r="AF12" s="129">
        <f>-'Input Sheet'!AJ72</f>
        <v>-1782512.0621123998</v>
      </c>
      <c r="AG12" s="129">
        <f>-'Input Sheet'!AK72</f>
        <v>0</v>
      </c>
      <c r="AH12" s="129">
        <f>-'Input Sheet'!AL72</f>
        <v>0</v>
      </c>
      <c r="AI12" s="129">
        <f>-'Input Sheet'!AM72</f>
        <v>0</v>
      </c>
      <c r="AJ12" s="129">
        <f>-'Input Sheet'!AN72</f>
        <v>0</v>
      </c>
      <c r="AK12" s="129">
        <f>-'Input Sheet'!AO72</f>
        <v>0</v>
      </c>
      <c r="AL12" s="129">
        <f>-'Input Sheet'!AP72</f>
        <v>0</v>
      </c>
      <c r="AM12" s="129">
        <f>-'Input Sheet'!AQ72</f>
        <v>0</v>
      </c>
      <c r="AN12" s="129">
        <f>-'Input Sheet'!AR72</f>
        <v>0</v>
      </c>
      <c r="AO12" s="129">
        <f>-'Input Sheet'!AS72</f>
        <v>0</v>
      </c>
      <c r="AP12" s="129">
        <f>-'Input Sheet'!AT72</f>
        <v>0</v>
      </c>
      <c r="AQ12" s="129">
        <f>-'Input Sheet'!AU72</f>
        <v>0</v>
      </c>
      <c r="AR12" s="129">
        <f>-'Input Sheet'!AV72</f>
        <v>0</v>
      </c>
      <c r="AS12" s="129">
        <f>-'Input Sheet'!AW72</f>
        <v>0</v>
      </c>
      <c r="AT12" s="129">
        <f>-'Input Sheet'!AX72</f>
        <v>0</v>
      </c>
      <c r="AU12" s="129">
        <f>-'Input Sheet'!AY72</f>
        <v>0</v>
      </c>
      <c r="AV12" s="129">
        <f>-'Input Sheet'!AZ72</f>
        <v>0</v>
      </c>
      <c r="AW12" s="129">
        <f>-'Input Sheet'!BA72</f>
        <v>0</v>
      </c>
      <c r="AX12" s="129">
        <f>-'Input Sheet'!BB72</f>
        <v>0</v>
      </c>
      <c r="AY12" s="129">
        <f>-'Input Sheet'!BC72</f>
        <v>0</v>
      </c>
      <c r="AZ12" s="129">
        <f>-'Input Sheet'!BD72</f>
        <v>0</v>
      </c>
      <c r="BA12" s="129">
        <f>-'Input Sheet'!BE72</f>
        <v>0</v>
      </c>
      <c r="BB12" s="129">
        <f>-'Input Sheet'!BF72</f>
        <v>0</v>
      </c>
      <c r="BC12" s="10"/>
    </row>
    <row r="13" spans="1:55" x14ac:dyDescent="0.35">
      <c r="A13" s="10"/>
      <c r="B13" s="2" t="s">
        <v>6</v>
      </c>
      <c r="C13" s="130">
        <f ca="1">E13+NPV('Input Sheet'!$G$16,INDIRECT("F13:"&amp;ADDRESS(13,4+'Input Sheet'!$G$11)))</f>
        <v>12302836.982550256</v>
      </c>
      <c r="D13" s="126"/>
      <c r="E13" s="131">
        <f>-'Input Sheet'!I118</f>
        <v>223257.00644334994</v>
      </c>
      <c r="F13" s="132">
        <f>-'Input Sheet'!J118</f>
        <v>5036229.2184300497</v>
      </c>
      <c r="G13" s="132">
        <f>-'Input Sheet'!K118</f>
        <v>6189416.6998135988</v>
      </c>
      <c r="H13" s="132">
        <f>-'Input Sheet'!L118</f>
        <v>78178.834240909448</v>
      </c>
      <c r="I13" s="132">
        <f>-'Input Sheet'!M118</f>
        <v>83442.393591786153</v>
      </c>
      <c r="J13" s="132">
        <f>-'Input Sheet'!N118</f>
        <v>73530.455841558054</v>
      </c>
      <c r="K13" s="132">
        <f>-'Input Sheet'!O118</f>
        <v>62576.434145688669</v>
      </c>
      <c r="L13" s="132">
        <f>-'Input Sheet'!P118</f>
        <v>87914.180616808007</v>
      </c>
      <c r="M13" s="132">
        <f>-'Input Sheet'!Q118</f>
        <v>93833.193249233882</v>
      </c>
      <c r="N13" s="132">
        <f>-'Input Sheet'!R118</f>
        <v>82686.955343576745</v>
      </c>
      <c r="O13" s="132">
        <f>-'Input Sheet'!S118</f>
        <v>70368.866295541651</v>
      </c>
      <c r="P13" s="132">
        <f>-'Input Sheet'!T118</f>
        <v>98861.83682028309</v>
      </c>
      <c r="Q13" s="132">
        <f>-'Input Sheet'!U118</f>
        <v>105517.92411926643</v>
      </c>
      <c r="R13" s="132">
        <f>-'Input Sheet'!V118</f>
        <v>92983.682825564974</v>
      </c>
      <c r="S13" s="132">
        <f>-'Input Sheet'!W118</f>
        <v>79131.663721701116</v>
      </c>
      <c r="T13" s="132">
        <f>-'Input Sheet'!X118</f>
        <v>111172.76770263922</v>
      </c>
      <c r="U13" s="132">
        <f>-'Input Sheet'!Y118</f>
        <v>118657.71508879343</v>
      </c>
      <c r="V13" s="132">
        <f>-'Input Sheet'!Z118</f>
        <v>104562.62702962011</v>
      </c>
      <c r="W13" s="132">
        <f>-'Input Sheet'!AA118</f>
        <v>88985.662737060804</v>
      </c>
      <c r="X13" s="132">
        <f>-'Input Sheet'!AB118</f>
        <v>177311.49050361093</v>
      </c>
      <c r="Y13" s="132">
        <f>-'Input Sheet'!AC118</f>
        <v>133433.75988120364</v>
      </c>
      <c r="Z13" s="132">
        <f>-'Input Sheet'!AD118</f>
        <v>117583.45807668346</v>
      </c>
      <c r="AA13" s="132">
        <f>-'Input Sheet'!AE118</f>
        <v>100066.74699273855</v>
      </c>
      <c r="AB13" s="132">
        <f>-'Input Sheet'!AF118</f>
        <v>137323.21240453119</v>
      </c>
      <c r="AC13" s="132">
        <f>-'Input Sheet'!AG118</f>
        <v>143168.53112206212</v>
      </c>
      <c r="AD13" s="132">
        <f>-'Input Sheet'!AH118</f>
        <v>123235.01590130081</v>
      </c>
      <c r="AE13" s="132">
        <f>-'Input Sheet'!AI118</f>
        <v>102443.34019197313</v>
      </c>
      <c r="AF13" s="132">
        <f>-'Input Sheet'!AJ118</f>
        <v>137323.21240453119</v>
      </c>
      <c r="AG13" s="132">
        <f>-'Input Sheet'!AK118</f>
        <v>143168.53112206212</v>
      </c>
      <c r="AH13" s="132">
        <f>-'Input Sheet'!AL118</f>
        <v>123235.01590130081</v>
      </c>
      <c r="AI13" s="132" t="e">
        <f>-'Input Sheet'!AM118</f>
        <v>#VALUE!</v>
      </c>
      <c r="AJ13" s="132" t="e">
        <f>-'Input Sheet'!AN118</f>
        <v>#VALUE!</v>
      </c>
      <c r="AK13" s="132" t="e">
        <f>-'Input Sheet'!AO118</f>
        <v>#VALUE!</v>
      </c>
      <c r="AL13" s="132" t="e">
        <f>-'Input Sheet'!AP118</f>
        <v>#VALUE!</v>
      </c>
      <c r="AM13" s="132" t="e">
        <f>-'Input Sheet'!AQ118</f>
        <v>#VALUE!</v>
      </c>
      <c r="AN13" s="132" t="e">
        <f>-'Input Sheet'!AR118</f>
        <v>#VALUE!</v>
      </c>
      <c r="AO13" s="132" t="e">
        <f>-'Input Sheet'!AS118</f>
        <v>#VALUE!</v>
      </c>
      <c r="AP13" s="132" t="e">
        <f>-'Input Sheet'!AT118</f>
        <v>#VALUE!</v>
      </c>
      <c r="AQ13" s="132" t="e">
        <f>-'Input Sheet'!AU118</f>
        <v>#VALUE!</v>
      </c>
      <c r="AR13" s="132" t="e">
        <f>-'Input Sheet'!AV118</f>
        <v>#VALUE!</v>
      </c>
      <c r="AS13" s="132" t="e">
        <f>-'Input Sheet'!AW118</f>
        <v>#VALUE!</v>
      </c>
      <c r="AT13" s="132" t="e">
        <f>-'Input Sheet'!AX118</f>
        <v>#VALUE!</v>
      </c>
      <c r="AU13" s="132" t="e">
        <f>-'Input Sheet'!AY118</f>
        <v>#VALUE!</v>
      </c>
      <c r="AV13" s="132" t="e">
        <f>-'Input Sheet'!AZ118</f>
        <v>#VALUE!</v>
      </c>
      <c r="AW13" s="132" t="e">
        <f>-'Input Sheet'!BA118</f>
        <v>#VALUE!</v>
      </c>
      <c r="AX13" s="132" t="e">
        <f>-'Input Sheet'!BB118</f>
        <v>#VALUE!</v>
      </c>
      <c r="AY13" s="132" t="e">
        <f>-'Input Sheet'!BC118</f>
        <v>#VALUE!</v>
      </c>
      <c r="AZ13" s="132" t="e">
        <f>-'Input Sheet'!BD118</f>
        <v>#VALUE!</v>
      </c>
      <c r="BA13" s="132" t="e">
        <f>-'Input Sheet'!BE118</f>
        <v>#VALUE!</v>
      </c>
      <c r="BB13" s="132" t="e">
        <f>-'Input Sheet'!BF118</f>
        <v>#VALUE!</v>
      </c>
      <c r="BC13" s="10"/>
    </row>
    <row r="14" spans="1:55" x14ac:dyDescent="0.35">
      <c r="A14" s="10"/>
      <c r="B14" s="2" t="s">
        <v>23</v>
      </c>
      <c r="C14" s="130">
        <f ca="1">E14+NPV('Input Sheet'!$G$16,INDIRECT("F14:"&amp;ADDRESS(14,4+'Input Sheet'!$G$11)))</f>
        <v>101041.71354696227</v>
      </c>
      <c r="D14" s="126"/>
      <c r="E14" s="131">
        <f>'Input Sheet'!I160</f>
        <v>0</v>
      </c>
      <c r="F14" s="132">
        <f>'Input Sheet'!J160</f>
        <v>0</v>
      </c>
      <c r="G14" s="132">
        <f>'Input Sheet'!K160</f>
        <v>0</v>
      </c>
      <c r="H14" s="132">
        <f>'Input Sheet'!L160</f>
        <v>6677.3775014115527</v>
      </c>
      <c r="I14" s="132">
        <f>'Input Sheet'!M160</f>
        <v>6686.8563669974446</v>
      </c>
      <c r="J14" s="132">
        <f>'Input Sheet'!N160</f>
        <v>6690.5351605311598</v>
      </c>
      <c r="K14" s="132">
        <f>'Input Sheet'!O160</f>
        <v>6694.1577687381341</v>
      </c>
      <c r="L14" s="132">
        <f>'Input Sheet'!P160</f>
        <v>6694.157768738105</v>
      </c>
      <c r="M14" s="132">
        <f>'Input Sheet'!Q160</f>
        <v>6694.1577687381341</v>
      </c>
      <c r="N14" s="132">
        <f>'Input Sheet'!R160</f>
        <v>6694.1577687381341</v>
      </c>
      <c r="O14" s="132">
        <f>'Input Sheet'!S160</f>
        <v>6694.1577687381341</v>
      </c>
      <c r="P14" s="132">
        <f>'Input Sheet'!T160</f>
        <v>6694.157768738105</v>
      </c>
      <c r="Q14" s="132">
        <f>'Input Sheet'!U160</f>
        <v>6694.157768738105</v>
      </c>
      <c r="R14" s="132">
        <f>'Input Sheet'!V160</f>
        <v>6694.157768738105</v>
      </c>
      <c r="S14" s="132">
        <f>'Input Sheet'!W160</f>
        <v>6694.1577687380759</v>
      </c>
      <c r="T14" s="132">
        <f>'Input Sheet'!X160</f>
        <v>6694.157768738105</v>
      </c>
      <c r="U14" s="132">
        <f>'Input Sheet'!Y160</f>
        <v>6694.1577687380759</v>
      </c>
      <c r="V14" s="132">
        <f>'Input Sheet'!Z160</f>
        <v>6694.1577687381341</v>
      </c>
      <c r="W14" s="132">
        <f>'Input Sheet'!AA160</f>
        <v>6694.1577687381341</v>
      </c>
      <c r="X14" s="132">
        <f>'Input Sheet'!AB160</f>
        <v>6694.157768738105</v>
      </c>
      <c r="Y14" s="132">
        <f>'Input Sheet'!AC160</f>
        <v>6694.1577687381341</v>
      </c>
      <c r="Z14" s="132">
        <f>'Input Sheet'!AD160</f>
        <v>6694.1577687381341</v>
      </c>
      <c r="AA14" s="132">
        <f>'Input Sheet'!AE160</f>
        <v>6694.157768738105</v>
      </c>
      <c r="AB14" s="132">
        <f>'Input Sheet'!AF160</f>
        <v>6694.157768738105</v>
      </c>
      <c r="AC14" s="132">
        <f>'Input Sheet'!AG160</f>
        <v>6694.1577687380468</v>
      </c>
      <c r="AD14" s="132">
        <f>'Input Sheet'!AH160</f>
        <v>6694.157768738105</v>
      </c>
      <c r="AE14" s="132">
        <f>'Input Sheet'!AI160</f>
        <v>6694.1577687380759</v>
      </c>
      <c r="AF14" s="132">
        <f>'Input Sheet'!AJ160</f>
        <v>6694.1577687380759</v>
      </c>
      <c r="AG14" s="132">
        <f>'Input Sheet'!AK160</f>
        <v>6694.157768738105</v>
      </c>
      <c r="AH14" s="132">
        <f>'Input Sheet'!AL160</f>
        <v>6694.1577687381341</v>
      </c>
      <c r="AI14" s="132" t="str">
        <f>'Input Sheet'!AM160</f>
        <v/>
      </c>
      <c r="AJ14" s="132" t="str">
        <f>'Input Sheet'!AN160</f>
        <v/>
      </c>
      <c r="AK14" s="132" t="str">
        <f>'Input Sheet'!AO160</f>
        <v/>
      </c>
      <c r="AL14" s="132" t="str">
        <f>'Input Sheet'!AP160</f>
        <v/>
      </c>
      <c r="AM14" s="132" t="str">
        <f>'Input Sheet'!AQ160</f>
        <v/>
      </c>
      <c r="AN14" s="132" t="str">
        <f>'Input Sheet'!AR160</f>
        <v/>
      </c>
      <c r="AO14" s="132" t="str">
        <f>'Input Sheet'!AS160</f>
        <v/>
      </c>
      <c r="AP14" s="132" t="str">
        <f>'Input Sheet'!AT160</f>
        <v/>
      </c>
      <c r="AQ14" s="132" t="str">
        <f>'Input Sheet'!AU160</f>
        <v/>
      </c>
      <c r="AR14" s="132" t="str">
        <f>'Input Sheet'!AV160</f>
        <v/>
      </c>
      <c r="AS14" s="132" t="str">
        <f>'Input Sheet'!AW160</f>
        <v/>
      </c>
      <c r="AT14" s="132" t="str">
        <f>'Input Sheet'!AX160</f>
        <v/>
      </c>
      <c r="AU14" s="132" t="str">
        <f>'Input Sheet'!AY160</f>
        <v/>
      </c>
      <c r="AV14" s="132" t="str">
        <f>'Input Sheet'!AZ160</f>
        <v/>
      </c>
      <c r="AW14" s="132" t="str">
        <f>'Input Sheet'!BA160</f>
        <v/>
      </c>
      <c r="AX14" s="132" t="str">
        <f>'Input Sheet'!BB160</f>
        <v/>
      </c>
      <c r="AY14" s="132" t="str">
        <f>'Input Sheet'!BC160</f>
        <v/>
      </c>
      <c r="AZ14" s="132" t="str">
        <f>'Input Sheet'!BD160</f>
        <v/>
      </c>
      <c r="BA14" s="132" t="str">
        <f>'Input Sheet'!BE160</f>
        <v/>
      </c>
      <c r="BB14" s="132" t="str">
        <f>'Input Sheet'!BF160</f>
        <v/>
      </c>
      <c r="BC14" s="10"/>
    </row>
    <row r="15" spans="1:55" ht="15" thickBot="1" x14ac:dyDescent="0.4">
      <c r="A15" s="10"/>
      <c r="B15" s="2" t="s">
        <v>7</v>
      </c>
      <c r="C15" s="133">
        <f ca="1">E15+NPV('Input Sheet'!$G$16,INDIRECT("F15:"&amp;ADDRESS(15,4+'Input Sheet'!$G$11)))</f>
        <v>2177323.2254048241</v>
      </c>
      <c r="D15" s="126"/>
      <c r="E15" s="119">
        <f>IF(E9='Input Sheet'!$E$77,'Input Sheet'!$E$78,0)</f>
        <v>0</v>
      </c>
      <c r="F15" s="120">
        <f>IF(F9='Input Sheet'!$E$77,'Input Sheet'!$E$78,0)</f>
        <v>0</v>
      </c>
      <c r="G15" s="120">
        <f>IF(G9='Input Sheet'!$E$77,'Input Sheet'!$E$78,0)</f>
        <v>0</v>
      </c>
      <c r="H15" s="120">
        <f>IF(H9='Input Sheet'!$E$77,'Input Sheet'!$E$78,0)</f>
        <v>0</v>
      </c>
      <c r="I15" s="120">
        <f>IF(I9='Input Sheet'!$E$77,'Input Sheet'!$E$78,0)</f>
        <v>0</v>
      </c>
      <c r="J15" s="120">
        <f>IF(J9='Input Sheet'!$E$77,'Input Sheet'!$E$78,0)</f>
        <v>0</v>
      </c>
      <c r="K15" s="120">
        <f>IF(K9='Input Sheet'!$E$77,'Input Sheet'!$E$78,0)</f>
        <v>0</v>
      </c>
      <c r="L15" s="120">
        <f>IF(L9='Input Sheet'!$E$77,'Input Sheet'!$E$78,0)</f>
        <v>0</v>
      </c>
      <c r="M15" s="120">
        <f>IF(M9='Input Sheet'!$E$77,'Input Sheet'!$E$78,0)</f>
        <v>0</v>
      </c>
      <c r="N15" s="120">
        <f>IF(N9='Input Sheet'!$E$77,'Input Sheet'!$E$78,0)</f>
        <v>0</v>
      </c>
      <c r="O15" s="120">
        <f>IF(O9='Input Sheet'!$E$77,'Input Sheet'!$E$78,0)</f>
        <v>0</v>
      </c>
      <c r="P15" s="120">
        <f>IF(P9='Input Sheet'!$E$77,'Input Sheet'!$E$78,0)</f>
        <v>0</v>
      </c>
      <c r="Q15" s="120">
        <f>IF(Q9='Input Sheet'!$E$77,'Input Sheet'!$E$78,0)</f>
        <v>0</v>
      </c>
      <c r="R15" s="120">
        <f>IF(R9='Input Sheet'!$E$77,'Input Sheet'!$E$78,0)</f>
        <v>0</v>
      </c>
      <c r="S15" s="120">
        <f>IF(S9='Input Sheet'!$E$77,'Input Sheet'!$E$78,0)</f>
        <v>0</v>
      </c>
      <c r="T15" s="120">
        <f>IF(T9='Input Sheet'!$E$77,'Input Sheet'!$E$78,0)</f>
        <v>0</v>
      </c>
      <c r="U15" s="120">
        <f>IF(U9='Input Sheet'!$E$77,'Input Sheet'!$E$78,0)</f>
        <v>0</v>
      </c>
      <c r="V15" s="120">
        <f>IF(V9='Input Sheet'!$E$77,'Input Sheet'!$E$78,0)</f>
        <v>0</v>
      </c>
      <c r="W15" s="120">
        <f>IF(W9='Input Sheet'!$E$77,'Input Sheet'!$E$78,0)</f>
        <v>0</v>
      </c>
      <c r="X15" s="120">
        <f>IF(X9='Input Sheet'!$E$77,'Input Sheet'!$E$78,0)</f>
        <v>0</v>
      </c>
      <c r="Y15" s="120">
        <f>IF(Y9='Input Sheet'!$E$77,'Input Sheet'!$E$78,0)</f>
        <v>0</v>
      </c>
      <c r="Z15" s="120">
        <f>IF(Z9='Input Sheet'!$E$77,'Input Sheet'!$E$78,0)</f>
        <v>0</v>
      </c>
      <c r="AA15" s="120">
        <f>IF(AA9='Input Sheet'!$E$77,'Input Sheet'!$E$78,0)</f>
        <v>0</v>
      </c>
      <c r="AB15" s="120">
        <f>IF(AB9='Input Sheet'!$E$77,'Input Sheet'!$E$78,0)</f>
        <v>0</v>
      </c>
      <c r="AC15" s="120">
        <f>IF(AC9='Input Sheet'!$E$77,'Input Sheet'!$E$78,0)</f>
        <v>0</v>
      </c>
      <c r="AD15" s="120">
        <f>IF(AD9='Input Sheet'!$E$77,'Input Sheet'!$E$78,0)</f>
        <v>0</v>
      </c>
      <c r="AE15" s="120">
        <f>IF(AE9='Input Sheet'!$E$77,'Input Sheet'!$E$78,0)</f>
        <v>0</v>
      </c>
      <c r="AF15" s="120">
        <f>IF(AF9='Input Sheet'!$E$77,'Input Sheet'!$E$78,0)</f>
        <v>0</v>
      </c>
      <c r="AG15" s="120">
        <f>IF(AG9='Input Sheet'!$E$77,'Input Sheet'!$E$78,0)</f>
        <v>0</v>
      </c>
      <c r="AH15" s="120">
        <f>IF(AH9='Input Sheet'!$E$77,'Input Sheet'!$E$78,0)</f>
        <v>6790312.2382722516</v>
      </c>
      <c r="AI15" s="120">
        <f>IF(AI9='Input Sheet'!$E$77,'Input Sheet'!$E$78,0)</f>
        <v>0</v>
      </c>
      <c r="AJ15" s="120">
        <f>IF(AJ9='Input Sheet'!$E$77,'Input Sheet'!$E$78,0)</f>
        <v>0</v>
      </c>
      <c r="AK15" s="120">
        <f>IF(AK9='Input Sheet'!$E$77,'Input Sheet'!$E$78,0)</f>
        <v>0</v>
      </c>
      <c r="AL15" s="120">
        <f>IF(AL9='Input Sheet'!$E$77,'Input Sheet'!$E$78,0)</f>
        <v>0</v>
      </c>
      <c r="AM15" s="120">
        <f>IF(AM9='Input Sheet'!$E$77,'Input Sheet'!$E$78,0)</f>
        <v>0</v>
      </c>
      <c r="AN15" s="120">
        <f>IF(AN9='Input Sheet'!$E$77,'Input Sheet'!$E$78,0)</f>
        <v>0</v>
      </c>
      <c r="AO15" s="120">
        <f>IF(AO9='Input Sheet'!$E$77,'Input Sheet'!$E$78,0)</f>
        <v>0</v>
      </c>
      <c r="AP15" s="120">
        <f>IF(AP9='Input Sheet'!$E$77,'Input Sheet'!$E$78,0)</f>
        <v>0</v>
      </c>
      <c r="AQ15" s="120">
        <f>IF(AQ9='Input Sheet'!$E$77,'Input Sheet'!$E$78,0)</f>
        <v>0</v>
      </c>
      <c r="AR15" s="120">
        <f>IF(AR9='Input Sheet'!$E$77,'Input Sheet'!$E$78,0)</f>
        <v>0</v>
      </c>
      <c r="AS15" s="120">
        <f>IF(AS9='Input Sheet'!$E$77,'Input Sheet'!$E$78,0)</f>
        <v>0</v>
      </c>
      <c r="AT15" s="120">
        <f>IF(AT9='Input Sheet'!$E$77,'Input Sheet'!$E$78,0)</f>
        <v>0</v>
      </c>
      <c r="AU15" s="120">
        <f>IF(AU9='Input Sheet'!$E$77,'Input Sheet'!$E$78,0)</f>
        <v>0</v>
      </c>
      <c r="AV15" s="120">
        <f>IF(AV9='Input Sheet'!$E$77,'Input Sheet'!$E$78,0)</f>
        <v>0</v>
      </c>
      <c r="AW15" s="120">
        <f>IF(AW9='Input Sheet'!$E$77,'Input Sheet'!$E$78,0)</f>
        <v>0</v>
      </c>
      <c r="AX15" s="120">
        <f>IF(AX9='Input Sheet'!$E$77,'Input Sheet'!$E$78,0)</f>
        <v>0</v>
      </c>
      <c r="AY15" s="120">
        <f>IF(AY9='Input Sheet'!$E$77,'Input Sheet'!$E$78,0)</f>
        <v>0</v>
      </c>
      <c r="AZ15" s="120">
        <f>IF(AZ9='Input Sheet'!$E$77,'Input Sheet'!$E$78,0)</f>
        <v>0</v>
      </c>
      <c r="BA15" s="120">
        <f>IF(BA9='Input Sheet'!$E$77,'Input Sheet'!$E$78,0)</f>
        <v>0</v>
      </c>
      <c r="BB15" s="120">
        <f>IF(BB9='Input Sheet'!$E$77,'Input Sheet'!$E$78,0)</f>
        <v>0</v>
      </c>
      <c r="BC15" s="10"/>
    </row>
    <row r="16" spans="1:55" ht="3.75" customHeight="1" thickBot="1" x14ac:dyDescent="0.4">
      <c r="A16" s="10"/>
      <c r="B16" s="5"/>
      <c r="C16" s="134"/>
      <c r="D16" s="135"/>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0"/>
    </row>
    <row r="17" spans="1:55" ht="16" thickBot="1" x14ac:dyDescent="0.4">
      <c r="A17" s="10"/>
      <c r="B17" s="15" t="s">
        <v>27</v>
      </c>
      <c r="C17" s="136">
        <f ca="1">E17+NPV('Input Sheet'!$G$16,INDIRECT("F17:"&amp;ADDRESS(17,4+'Input Sheet'!$G$11)))</f>
        <v>-59396892.343525179</v>
      </c>
      <c r="D17" s="135"/>
      <c r="E17" s="121">
        <f>+SUM(E11:E15)</f>
        <v>-20980824.000269264</v>
      </c>
      <c r="F17" s="122">
        <f t="shared" ref="F17:AH17" si="21">+SUM(F11:F15)</f>
        <v>-33637809.267106757</v>
      </c>
      <c r="G17" s="122">
        <f t="shared" si="21"/>
        <v>-9799935.3369763009</v>
      </c>
      <c r="H17" s="122">
        <f t="shared" si="21"/>
        <v>84856.211742321</v>
      </c>
      <c r="I17" s="122">
        <f t="shared" si="21"/>
        <v>90129.249958783592</v>
      </c>
      <c r="J17" s="122">
        <f t="shared" si="21"/>
        <v>80220.991002089213</v>
      </c>
      <c r="K17" s="122">
        <f t="shared" si="21"/>
        <v>69270.591914426797</v>
      </c>
      <c r="L17" s="122">
        <f t="shared" si="21"/>
        <v>94608.338385546114</v>
      </c>
      <c r="M17" s="122">
        <f t="shared" si="21"/>
        <v>100527.35101797202</v>
      </c>
      <c r="N17" s="122">
        <f t="shared" si="21"/>
        <v>89381.113112314881</v>
      </c>
      <c r="O17" s="122">
        <f t="shared" si="21"/>
        <v>77063.024064279787</v>
      </c>
      <c r="P17" s="122">
        <f t="shared" si="21"/>
        <v>105555.9945890212</v>
      </c>
      <c r="Q17" s="122">
        <f t="shared" si="21"/>
        <v>112212.08188800454</v>
      </c>
      <c r="R17" s="122">
        <f t="shared" si="21"/>
        <v>99677.840594303081</v>
      </c>
      <c r="S17" s="122">
        <f t="shared" si="21"/>
        <v>85825.821490439193</v>
      </c>
      <c r="T17" s="122">
        <f t="shared" si="21"/>
        <v>-179218.41821402265</v>
      </c>
      <c r="U17" s="122">
        <f t="shared" si="21"/>
        <v>125351.8728575315</v>
      </c>
      <c r="V17" s="122">
        <f t="shared" si="21"/>
        <v>111256.78479835825</v>
      </c>
      <c r="W17" s="122">
        <f t="shared" si="21"/>
        <v>95679.82050579894</v>
      </c>
      <c r="X17" s="122">
        <f t="shared" si="21"/>
        <v>184005.64827234903</v>
      </c>
      <c r="Y17" s="122">
        <f t="shared" si="21"/>
        <v>140127.91764994178</v>
      </c>
      <c r="Z17" s="122">
        <f t="shared" si="21"/>
        <v>124277.61584542159</v>
      </c>
      <c r="AA17" s="122">
        <f t="shared" si="21"/>
        <v>106760.90476147666</v>
      </c>
      <c r="AB17" s="122">
        <f t="shared" si="21"/>
        <v>91722.616928269301</v>
      </c>
      <c r="AC17" s="122">
        <f t="shared" si="21"/>
        <v>149862.68889080017</v>
      </c>
      <c r="AD17" s="122">
        <f t="shared" si="21"/>
        <v>129929.17367003892</v>
      </c>
      <c r="AE17" s="122">
        <f t="shared" si="21"/>
        <v>109137.4979607112</v>
      </c>
      <c r="AF17" s="122">
        <f t="shared" si="21"/>
        <v>-1638494.6919391307</v>
      </c>
      <c r="AG17" s="122">
        <f t="shared" si="21"/>
        <v>149862.68889080023</v>
      </c>
      <c r="AH17" s="122">
        <f t="shared" si="21"/>
        <v>6920241.4119422901</v>
      </c>
      <c r="AI17" s="122" t="e">
        <f t="shared" ref="AI17:AR17" si="22">+SUM(AI11:AI15)</f>
        <v>#VALUE!</v>
      </c>
      <c r="AJ17" s="122" t="e">
        <f t="shared" si="22"/>
        <v>#VALUE!</v>
      </c>
      <c r="AK17" s="122" t="e">
        <f t="shared" si="22"/>
        <v>#VALUE!</v>
      </c>
      <c r="AL17" s="122" t="e">
        <f t="shared" si="22"/>
        <v>#VALUE!</v>
      </c>
      <c r="AM17" s="122" t="e">
        <f t="shared" si="22"/>
        <v>#VALUE!</v>
      </c>
      <c r="AN17" s="122" t="e">
        <f t="shared" si="22"/>
        <v>#VALUE!</v>
      </c>
      <c r="AO17" s="122" t="e">
        <f t="shared" si="22"/>
        <v>#VALUE!</v>
      </c>
      <c r="AP17" s="122" t="e">
        <f t="shared" si="22"/>
        <v>#VALUE!</v>
      </c>
      <c r="AQ17" s="122" t="e">
        <f t="shared" si="22"/>
        <v>#VALUE!</v>
      </c>
      <c r="AR17" s="122" t="e">
        <f t="shared" si="22"/>
        <v>#VALUE!</v>
      </c>
      <c r="AS17" s="122" t="e">
        <f t="shared" ref="AS17:BB17" si="23">+SUM(AS11:AS15)</f>
        <v>#VALUE!</v>
      </c>
      <c r="AT17" s="122" t="e">
        <f t="shared" si="23"/>
        <v>#VALUE!</v>
      </c>
      <c r="AU17" s="122" t="e">
        <f t="shared" si="23"/>
        <v>#VALUE!</v>
      </c>
      <c r="AV17" s="122" t="e">
        <f t="shared" si="23"/>
        <v>#VALUE!</v>
      </c>
      <c r="AW17" s="122" t="e">
        <f t="shared" si="23"/>
        <v>#VALUE!</v>
      </c>
      <c r="AX17" s="122" t="e">
        <f t="shared" si="23"/>
        <v>#VALUE!</v>
      </c>
      <c r="AY17" s="122" t="e">
        <f t="shared" si="23"/>
        <v>#VALUE!</v>
      </c>
      <c r="AZ17" s="122" t="e">
        <f t="shared" si="23"/>
        <v>#VALUE!</v>
      </c>
      <c r="BA17" s="122" t="e">
        <f t="shared" si="23"/>
        <v>#VALUE!</v>
      </c>
      <c r="BB17" s="122" t="e">
        <f t="shared" si="23"/>
        <v>#VALUE!</v>
      </c>
      <c r="BC17" s="10"/>
    </row>
    <row r="18" spans="1:55" ht="16" thickBot="1" x14ac:dyDescent="0.4">
      <c r="A18" s="10"/>
      <c r="B18" s="15" t="s">
        <v>26</v>
      </c>
      <c r="C18" s="18">
        <f ca="1">IRR(INDIRECT("E17:"&amp;ADDRESS(17,4+'Input Sheet'!$G$11)))</f>
        <v>-7.792598150962915E-2</v>
      </c>
      <c r="D18" s="11"/>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row>
    <row r="19" spans="1:55" x14ac:dyDescent="0.3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row>
    <row r="20" spans="1:55" x14ac:dyDescent="0.35">
      <c r="A20" s="10"/>
      <c r="B20" s="10"/>
      <c r="C20" s="10"/>
      <c r="D20" s="11"/>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row>
    <row r="21" spans="1:55" ht="30" customHeight="1" x14ac:dyDescent="0.45">
      <c r="A21" s="10"/>
      <c r="B21" s="42" t="s">
        <v>129</v>
      </c>
      <c r="C21" s="12" t="str">
        <f>CONCATENATE("NPV @ ",'Input Sheet'!G16*100,"%")</f>
        <v>NPV @ 4%</v>
      </c>
      <c r="D21" s="11"/>
      <c r="E21" s="13">
        <f>+'Input Sheet'!$G$12</f>
        <v>2021</v>
      </c>
      <c r="F21" s="13">
        <f t="shared" ref="F21:AH21" si="24">E21+1</f>
        <v>2022</v>
      </c>
      <c r="G21" s="13">
        <f t="shared" si="24"/>
        <v>2023</v>
      </c>
      <c r="H21" s="13">
        <f t="shared" si="24"/>
        <v>2024</v>
      </c>
      <c r="I21" s="13">
        <f t="shared" si="24"/>
        <v>2025</v>
      </c>
      <c r="J21" s="13">
        <f t="shared" si="24"/>
        <v>2026</v>
      </c>
      <c r="K21" s="13">
        <f t="shared" si="24"/>
        <v>2027</v>
      </c>
      <c r="L21" s="13">
        <f t="shared" si="24"/>
        <v>2028</v>
      </c>
      <c r="M21" s="13">
        <f t="shared" si="24"/>
        <v>2029</v>
      </c>
      <c r="N21" s="13">
        <f t="shared" si="24"/>
        <v>2030</v>
      </c>
      <c r="O21" s="13">
        <f t="shared" si="24"/>
        <v>2031</v>
      </c>
      <c r="P21" s="13">
        <f t="shared" si="24"/>
        <v>2032</v>
      </c>
      <c r="Q21" s="13">
        <f t="shared" si="24"/>
        <v>2033</v>
      </c>
      <c r="R21" s="13">
        <f t="shared" si="24"/>
        <v>2034</v>
      </c>
      <c r="S21" s="13">
        <f t="shared" si="24"/>
        <v>2035</v>
      </c>
      <c r="T21" s="13">
        <f t="shared" si="24"/>
        <v>2036</v>
      </c>
      <c r="U21" s="13">
        <f t="shared" si="24"/>
        <v>2037</v>
      </c>
      <c r="V21" s="13">
        <f t="shared" si="24"/>
        <v>2038</v>
      </c>
      <c r="W21" s="13">
        <f t="shared" si="24"/>
        <v>2039</v>
      </c>
      <c r="X21" s="13">
        <f t="shared" si="24"/>
        <v>2040</v>
      </c>
      <c r="Y21" s="13">
        <f t="shared" si="24"/>
        <v>2041</v>
      </c>
      <c r="Z21" s="13">
        <f t="shared" si="24"/>
        <v>2042</v>
      </c>
      <c r="AA21" s="13">
        <f t="shared" si="24"/>
        <v>2043</v>
      </c>
      <c r="AB21" s="13">
        <f t="shared" si="24"/>
        <v>2044</v>
      </c>
      <c r="AC21" s="13">
        <f t="shared" si="24"/>
        <v>2045</v>
      </c>
      <c r="AD21" s="13">
        <f t="shared" si="24"/>
        <v>2046</v>
      </c>
      <c r="AE21" s="13">
        <f t="shared" si="24"/>
        <v>2047</v>
      </c>
      <c r="AF21" s="13">
        <f t="shared" si="24"/>
        <v>2048</v>
      </c>
      <c r="AG21" s="13">
        <f t="shared" si="24"/>
        <v>2049</v>
      </c>
      <c r="AH21" s="13">
        <f t="shared" si="24"/>
        <v>2050</v>
      </c>
      <c r="AI21" s="13">
        <f t="shared" ref="AI21" si="25">AH21+1</f>
        <v>2051</v>
      </c>
      <c r="AJ21" s="13">
        <f t="shared" ref="AJ21" si="26">AI21+1</f>
        <v>2052</v>
      </c>
      <c r="AK21" s="13">
        <f t="shared" ref="AK21" si="27">AJ21+1</f>
        <v>2053</v>
      </c>
      <c r="AL21" s="13">
        <f t="shared" ref="AL21" si="28">AK21+1</f>
        <v>2054</v>
      </c>
      <c r="AM21" s="13">
        <f t="shared" ref="AM21" si="29">AL21+1</f>
        <v>2055</v>
      </c>
      <c r="AN21" s="13">
        <f t="shared" ref="AN21" si="30">AM21+1</f>
        <v>2056</v>
      </c>
      <c r="AO21" s="13">
        <f t="shared" ref="AO21" si="31">AN21+1</f>
        <v>2057</v>
      </c>
      <c r="AP21" s="13">
        <f t="shared" ref="AP21" si="32">AO21+1</f>
        <v>2058</v>
      </c>
      <c r="AQ21" s="13">
        <f t="shared" ref="AQ21" si="33">AP21+1</f>
        <v>2059</v>
      </c>
      <c r="AR21" s="13">
        <f t="shared" ref="AR21" si="34">AQ21+1</f>
        <v>2060</v>
      </c>
      <c r="AS21" s="13">
        <f t="shared" ref="AS21" si="35">AR21+1</f>
        <v>2061</v>
      </c>
      <c r="AT21" s="13">
        <f t="shared" ref="AT21" si="36">AS21+1</f>
        <v>2062</v>
      </c>
      <c r="AU21" s="13">
        <f t="shared" ref="AU21" si="37">AT21+1</f>
        <v>2063</v>
      </c>
      <c r="AV21" s="13">
        <f t="shared" ref="AV21" si="38">AU21+1</f>
        <v>2064</v>
      </c>
      <c r="AW21" s="13">
        <f t="shared" ref="AW21" si="39">AV21+1</f>
        <v>2065</v>
      </c>
      <c r="AX21" s="13">
        <f t="shared" ref="AX21" si="40">AW21+1</f>
        <v>2066</v>
      </c>
      <c r="AY21" s="13">
        <f t="shared" ref="AY21" si="41">AX21+1</f>
        <v>2067</v>
      </c>
      <c r="AZ21" s="13">
        <f t="shared" ref="AZ21" si="42">AY21+1</f>
        <v>2068</v>
      </c>
      <c r="BA21" s="13">
        <f t="shared" ref="BA21" si="43">AZ21+1</f>
        <v>2069</v>
      </c>
      <c r="BB21" s="13">
        <f t="shared" ref="BB21" si="44">BA21+1</f>
        <v>2070</v>
      </c>
      <c r="BC21" s="10"/>
    </row>
    <row r="22" spans="1:55" ht="3.75" customHeight="1" thickBot="1" x14ac:dyDescent="0.4">
      <c r="A22" s="10"/>
      <c r="B22" s="20"/>
      <c r="C22" s="20"/>
      <c r="D22" s="21"/>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10"/>
    </row>
    <row r="23" spans="1:55" x14ac:dyDescent="0.35">
      <c r="A23" s="10"/>
      <c r="B23" s="2" t="s">
        <v>5</v>
      </c>
      <c r="C23" s="125">
        <f ca="1">E23+NPV('Input Sheet'!$G$16,INDIRECT("F23:"&amp;ADDRESS(23,4+'Input Sheet'!$G$11)))</f>
        <v>-73173711.241317064</v>
      </c>
      <c r="D23" s="137"/>
      <c r="E23" s="117">
        <f>+E11</f>
        <v>-21204081.006712615</v>
      </c>
      <c r="F23" s="118">
        <f t="shared" ref="F23:AR23" si="45">+F11</f>
        <v>-38674038.485536806</v>
      </c>
      <c r="G23" s="118">
        <f t="shared" si="45"/>
        <v>-15989352.0367899</v>
      </c>
      <c r="H23" s="118">
        <f t="shared" si="45"/>
        <v>0</v>
      </c>
      <c r="I23" s="118">
        <f t="shared" si="45"/>
        <v>0</v>
      </c>
      <c r="J23" s="118">
        <f t="shared" si="45"/>
        <v>0</v>
      </c>
      <c r="K23" s="118">
        <f t="shared" si="45"/>
        <v>0</v>
      </c>
      <c r="L23" s="118">
        <f t="shared" si="45"/>
        <v>0</v>
      </c>
      <c r="M23" s="118">
        <f t="shared" si="45"/>
        <v>0</v>
      </c>
      <c r="N23" s="118">
        <f t="shared" si="45"/>
        <v>0</v>
      </c>
      <c r="O23" s="118">
        <f t="shared" si="45"/>
        <v>0</v>
      </c>
      <c r="P23" s="118">
        <f t="shared" si="45"/>
        <v>0</v>
      </c>
      <c r="Q23" s="118">
        <f t="shared" si="45"/>
        <v>0</v>
      </c>
      <c r="R23" s="118">
        <f t="shared" si="45"/>
        <v>0</v>
      </c>
      <c r="S23" s="118">
        <f t="shared" si="45"/>
        <v>0</v>
      </c>
      <c r="T23" s="118">
        <f t="shared" si="45"/>
        <v>0</v>
      </c>
      <c r="U23" s="118">
        <f t="shared" si="45"/>
        <v>0</v>
      </c>
      <c r="V23" s="118">
        <f t="shared" si="45"/>
        <v>0</v>
      </c>
      <c r="W23" s="118">
        <f t="shared" si="45"/>
        <v>0</v>
      </c>
      <c r="X23" s="118">
        <f t="shared" si="45"/>
        <v>0</v>
      </c>
      <c r="Y23" s="118">
        <f t="shared" si="45"/>
        <v>0</v>
      </c>
      <c r="Z23" s="118">
        <f t="shared" si="45"/>
        <v>0</v>
      </c>
      <c r="AA23" s="118">
        <f t="shared" si="45"/>
        <v>0</v>
      </c>
      <c r="AB23" s="118">
        <f t="shared" si="45"/>
        <v>0</v>
      </c>
      <c r="AC23" s="118">
        <f t="shared" si="45"/>
        <v>0</v>
      </c>
      <c r="AD23" s="118">
        <f t="shared" si="45"/>
        <v>0</v>
      </c>
      <c r="AE23" s="118">
        <f t="shared" si="45"/>
        <v>0</v>
      </c>
      <c r="AF23" s="118">
        <f t="shared" si="45"/>
        <v>0</v>
      </c>
      <c r="AG23" s="118">
        <f t="shared" si="45"/>
        <v>0</v>
      </c>
      <c r="AH23" s="118">
        <f t="shared" si="45"/>
        <v>0</v>
      </c>
      <c r="AI23" s="118" t="e">
        <f t="shared" si="45"/>
        <v>#VALUE!</v>
      </c>
      <c r="AJ23" s="118" t="e">
        <f t="shared" si="45"/>
        <v>#VALUE!</v>
      </c>
      <c r="AK23" s="118" t="e">
        <f t="shared" si="45"/>
        <v>#VALUE!</v>
      </c>
      <c r="AL23" s="118" t="e">
        <f t="shared" si="45"/>
        <v>#VALUE!</v>
      </c>
      <c r="AM23" s="118" t="e">
        <f t="shared" si="45"/>
        <v>#VALUE!</v>
      </c>
      <c r="AN23" s="118" t="e">
        <f t="shared" si="45"/>
        <v>#VALUE!</v>
      </c>
      <c r="AO23" s="118" t="e">
        <f t="shared" si="45"/>
        <v>#VALUE!</v>
      </c>
      <c r="AP23" s="118" t="e">
        <f t="shared" si="45"/>
        <v>#VALUE!</v>
      </c>
      <c r="AQ23" s="118" t="e">
        <f t="shared" si="45"/>
        <v>#VALUE!</v>
      </c>
      <c r="AR23" s="118" t="e">
        <f t="shared" si="45"/>
        <v>#VALUE!</v>
      </c>
      <c r="AS23" s="118" t="e">
        <f t="shared" ref="AS23:BB23" si="46">+AS11</f>
        <v>#VALUE!</v>
      </c>
      <c r="AT23" s="118" t="e">
        <f t="shared" si="46"/>
        <v>#VALUE!</v>
      </c>
      <c r="AU23" s="118" t="e">
        <f t="shared" si="46"/>
        <v>#VALUE!</v>
      </c>
      <c r="AV23" s="118" t="e">
        <f t="shared" si="46"/>
        <v>#VALUE!</v>
      </c>
      <c r="AW23" s="118" t="e">
        <f t="shared" si="46"/>
        <v>#VALUE!</v>
      </c>
      <c r="AX23" s="118" t="e">
        <f t="shared" si="46"/>
        <v>#VALUE!</v>
      </c>
      <c r="AY23" s="118" t="e">
        <f t="shared" si="46"/>
        <v>#VALUE!</v>
      </c>
      <c r="AZ23" s="118" t="e">
        <f t="shared" si="46"/>
        <v>#VALUE!</v>
      </c>
      <c r="BA23" s="118" t="e">
        <f t="shared" si="46"/>
        <v>#VALUE!</v>
      </c>
      <c r="BB23" s="118" t="e">
        <f t="shared" si="46"/>
        <v>#VALUE!</v>
      </c>
      <c r="BC23" s="10"/>
    </row>
    <row r="24" spans="1:55" x14ac:dyDescent="0.35">
      <c r="A24" s="10"/>
      <c r="B24" s="2" t="s">
        <v>25</v>
      </c>
      <c r="C24" s="127">
        <f ca="1">E24+NPV('Input Sheet'!$G$16,INDIRECT("F24:"&amp;ADDRESS(24,4+'Input Sheet'!$G$11)))</f>
        <v>58590896.47951144</v>
      </c>
      <c r="D24" s="137"/>
      <c r="E24" s="128">
        <f>+'Input Sheet'!I220+'Input Sheet'!I222</f>
        <v>14635198.856960852</v>
      </c>
      <c r="F24" s="129">
        <f>+'Input Sheet'!J220+'Input Sheet'!J222</f>
        <v>32645705.109678566</v>
      </c>
      <c r="G24" s="129">
        <f>+'Input Sheet'!K220+'Input Sheet'!K222</f>
        <v>13590949.234485013</v>
      </c>
      <c r="H24" s="129">
        <f>+'Input Sheet'!L220+'Input Sheet'!L222</f>
        <v>0</v>
      </c>
      <c r="I24" s="129">
        <f>+'Input Sheet'!M220+'Input Sheet'!M222</f>
        <v>0</v>
      </c>
      <c r="J24" s="129">
        <f>+'Input Sheet'!N220+'Input Sheet'!N222</f>
        <v>0</v>
      </c>
      <c r="K24" s="129">
        <f>+'Input Sheet'!O220+'Input Sheet'!O222</f>
        <v>0</v>
      </c>
      <c r="L24" s="129">
        <f>+'Input Sheet'!P220+'Input Sheet'!P222</f>
        <v>0</v>
      </c>
      <c r="M24" s="129">
        <f>+'Input Sheet'!Q220+'Input Sheet'!Q222</f>
        <v>0</v>
      </c>
      <c r="N24" s="129">
        <f>+'Input Sheet'!R220+'Input Sheet'!R222</f>
        <v>0</v>
      </c>
      <c r="O24" s="129">
        <f>+'Input Sheet'!S220+'Input Sheet'!S222</f>
        <v>0</v>
      </c>
      <c r="P24" s="129">
        <f>+'Input Sheet'!T220+'Input Sheet'!T222</f>
        <v>0</v>
      </c>
      <c r="Q24" s="129">
        <f>+'Input Sheet'!U220+'Input Sheet'!U222</f>
        <v>0</v>
      </c>
      <c r="R24" s="129">
        <f>+'Input Sheet'!V220+'Input Sheet'!V222</f>
        <v>0</v>
      </c>
      <c r="S24" s="129">
        <f>+'Input Sheet'!W220+'Input Sheet'!W222</f>
        <v>0</v>
      </c>
      <c r="T24" s="129">
        <f>+'Input Sheet'!X220+'Input Sheet'!X222</f>
        <v>0</v>
      </c>
      <c r="U24" s="129">
        <f>+'Input Sheet'!Y220+'Input Sheet'!Y222</f>
        <v>0</v>
      </c>
      <c r="V24" s="129">
        <f>+'Input Sheet'!Z220+'Input Sheet'!Z222</f>
        <v>0</v>
      </c>
      <c r="W24" s="129">
        <f>+'Input Sheet'!AA220+'Input Sheet'!AA222</f>
        <v>0</v>
      </c>
      <c r="X24" s="129">
        <f>+'Input Sheet'!AB220+'Input Sheet'!AB222</f>
        <v>0</v>
      </c>
      <c r="Y24" s="129">
        <f>+'Input Sheet'!AC220+'Input Sheet'!AC222</f>
        <v>0</v>
      </c>
      <c r="Z24" s="129">
        <f>+'Input Sheet'!AD220+'Input Sheet'!AD222</f>
        <v>0</v>
      </c>
      <c r="AA24" s="129">
        <f>+'Input Sheet'!AE220+'Input Sheet'!AE222</f>
        <v>0</v>
      </c>
      <c r="AB24" s="129">
        <f>+'Input Sheet'!AF220+'Input Sheet'!AF222</f>
        <v>0</v>
      </c>
      <c r="AC24" s="129">
        <f>+'Input Sheet'!AG220+'Input Sheet'!AG222</f>
        <v>0</v>
      </c>
      <c r="AD24" s="129">
        <f>+'Input Sheet'!AH220+'Input Sheet'!AH222</f>
        <v>0</v>
      </c>
      <c r="AE24" s="129">
        <f>+'Input Sheet'!AI220+'Input Sheet'!AI222</f>
        <v>0</v>
      </c>
      <c r="AF24" s="129">
        <f>+'Input Sheet'!AJ220+'Input Sheet'!AJ222</f>
        <v>0</v>
      </c>
      <c r="AG24" s="129">
        <f>+'Input Sheet'!AK220+'Input Sheet'!AK222</f>
        <v>0</v>
      </c>
      <c r="AH24" s="129">
        <f>+'Input Sheet'!AL220+'Input Sheet'!AL222</f>
        <v>0</v>
      </c>
      <c r="AI24" s="129" t="e">
        <f>+'Input Sheet'!AM220+'Input Sheet'!AM222</f>
        <v>#VALUE!</v>
      </c>
      <c r="AJ24" s="129" t="e">
        <f>+'Input Sheet'!AN220+'Input Sheet'!AN222</f>
        <v>#VALUE!</v>
      </c>
      <c r="AK24" s="129" t="e">
        <f>+'Input Sheet'!AO220+'Input Sheet'!AO222</f>
        <v>#VALUE!</v>
      </c>
      <c r="AL24" s="129" t="e">
        <f>+'Input Sheet'!AP220+'Input Sheet'!AP222</f>
        <v>#VALUE!</v>
      </c>
      <c r="AM24" s="129" t="e">
        <f>+'Input Sheet'!AQ220+'Input Sheet'!AQ222</f>
        <v>#VALUE!</v>
      </c>
      <c r="AN24" s="129" t="e">
        <f>+'Input Sheet'!AR220+'Input Sheet'!AR222</f>
        <v>#VALUE!</v>
      </c>
      <c r="AO24" s="129" t="e">
        <f>+'Input Sheet'!AS220+'Input Sheet'!AS222</f>
        <v>#VALUE!</v>
      </c>
      <c r="AP24" s="129" t="e">
        <f>+'Input Sheet'!AT220+'Input Sheet'!AT222</f>
        <v>#VALUE!</v>
      </c>
      <c r="AQ24" s="129" t="e">
        <f>+'Input Sheet'!AU220+'Input Sheet'!AU222</f>
        <v>#VALUE!</v>
      </c>
      <c r="AR24" s="129" t="e">
        <f>+'Input Sheet'!AV220+'Input Sheet'!AV222</f>
        <v>#VALUE!</v>
      </c>
      <c r="AS24" s="129" t="e">
        <f>+'Input Sheet'!AW220+'Input Sheet'!AW222</f>
        <v>#VALUE!</v>
      </c>
      <c r="AT24" s="129" t="e">
        <f>+'Input Sheet'!AX220+'Input Sheet'!AX222</f>
        <v>#VALUE!</v>
      </c>
      <c r="AU24" s="129" t="e">
        <f>+'Input Sheet'!AY220+'Input Sheet'!AY222</f>
        <v>#VALUE!</v>
      </c>
      <c r="AV24" s="129" t="e">
        <f>+'Input Sheet'!AZ220+'Input Sheet'!AZ222</f>
        <v>#VALUE!</v>
      </c>
      <c r="AW24" s="129" t="e">
        <f>+'Input Sheet'!BA220+'Input Sheet'!BA222</f>
        <v>#VALUE!</v>
      </c>
      <c r="AX24" s="129" t="e">
        <f>+'Input Sheet'!BB220+'Input Sheet'!BB222</f>
        <v>#VALUE!</v>
      </c>
      <c r="AY24" s="129" t="e">
        <f>+'Input Sheet'!BC220+'Input Sheet'!BC222</f>
        <v>#VALUE!</v>
      </c>
      <c r="AZ24" s="129" t="e">
        <f>+'Input Sheet'!BD220+'Input Sheet'!BD222</f>
        <v>#VALUE!</v>
      </c>
      <c r="BA24" s="129" t="e">
        <f>+'Input Sheet'!BE220+'Input Sheet'!BE222</f>
        <v>#VALUE!</v>
      </c>
      <c r="BB24" s="129" t="e">
        <f>+'Input Sheet'!BF220+'Input Sheet'!BF222</f>
        <v>#VALUE!</v>
      </c>
      <c r="BC24" s="10"/>
    </row>
    <row r="25" spans="1:55" x14ac:dyDescent="0.35">
      <c r="A25" s="10"/>
      <c r="B25" s="2" t="s">
        <v>35</v>
      </c>
      <c r="C25" s="127">
        <f ca="1">E25+NPV('Input Sheet'!$G$16,INDIRECT("F25:"&amp;ADDRESS(25,4+'Input Sheet'!$G$11)))</f>
        <v>-804383.0237101441</v>
      </c>
      <c r="D25" s="137"/>
      <c r="E25" s="128">
        <f>+E12</f>
        <v>0</v>
      </c>
      <c r="F25" s="129">
        <f t="shared" ref="F25:AR25" si="47">+F12</f>
        <v>0</v>
      </c>
      <c r="G25" s="129">
        <f t="shared" si="47"/>
        <v>0</v>
      </c>
      <c r="H25" s="129">
        <f t="shared" si="47"/>
        <v>0</v>
      </c>
      <c r="I25" s="129">
        <f t="shared" si="47"/>
        <v>0</v>
      </c>
      <c r="J25" s="129">
        <f t="shared" si="47"/>
        <v>0</v>
      </c>
      <c r="K25" s="129">
        <f t="shared" si="47"/>
        <v>0</v>
      </c>
      <c r="L25" s="129">
        <f t="shared" si="47"/>
        <v>0</v>
      </c>
      <c r="M25" s="129">
        <f t="shared" si="47"/>
        <v>0</v>
      </c>
      <c r="N25" s="129">
        <f t="shared" si="47"/>
        <v>0</v>
      </c>
      <c r="O25" s="129">
        <f t="shared" si="47"/>
        <v>0</v>
      </c>
      <c r="P25" s="129">
        <f t="shared" si="47"/>
        <v>0</v>
      </c>
      <c r="Q25" s="129">
        <f t="shared" si="47"/>
        <v>0</v>
      </c>
      <c r="R25" s="129">
        <f t="shared" si="47"/>
        <v>0</v>
      </c>
      <c r="S25" s="129">
        <f t="shared" si="47"/>
        <v>0</v>
      </c>
      <c r="T25" s="129">
        <f t="shared" si="47"/>
        <v>-297085.34368539997</v>
      </c>
      <c r="U25" s="129">
        <f t="shared" si="47"/>
        <v>0</v>
      </c>
      <c r="V25" s="129">
        <f t="shared" si="47"/>
        <v>0</v>
      </c>
      <c r="W25" s="129">
        <f t="shared" si="47"/>
        <v>0</v>
      </c>
      <c r="X25" s="129">
        <f t="shared" si="47"/>
        <v>0</v>
      </c>
      <c r="Y25" s="129">
        <f t="shared" si="47"/>
        <v>0</v>
      </c>
      <c r="Z25" s="129">
        <f t="shared" si="47"/>
        <v>0</v>
      </c>
      <c r="AA25" s="129">
        <f t="shared" si="47"/>
        <v>0</v>
      </c>
      <c r="AB25" s="129">
        <f t="shared" si="47"/>
        <v>-52294.753244999993</v>
      </c>
      <c r="AC25" s="129">
        <f t="shared" si="47"/>
        <v>0</v>
      </c>
      <c r="AD25" s="129">
        <f t="shared" si="47"/>
        <v>0</v>
      </c>
      <c r="AE25" s="129">
        <f t="shared" si="47"/>
        <v>0</v>
      </c>
      <c r="AF25" s="129">
        <f t="shared" si="47"/>
        <v>-1782512.0621123998</v>
      </c>
      <c r="AG25" s="129">
        <f t="shared" si="47"/>
        <v>0</v>
      </c>
      <c r="AH25" s="129">
        <f t="shared" si="47"/>
        <v>0</v>
      </c>
      <c r="AI25" s="129">
        <f t="shared" si="47"/>
        <v>0</v>
      </c>
      <c r="AJ25" s="129">
        <f t="shared" si="47"/>
        <v>0</v>
      </c>
      <c r="AK25" s="129">
        <f t="shared" si="47"/>
        <v>0</v>
      </c>
      <c r="AL25" s="129">
        <f t="shared" si="47"/>
        <v>0</v>
      </c>
      <c r="AM25" s="129">
        <f t="shared" si="47"/>
        <v>0</v>
      </c>
      <c r="AN25" s="129">
        <f t="shared" si="47"/>
        <v>0</v>
      </c>
      <c r="AO25" s="129">
        <f t="shared" si="47"/>
        <v>0</v>
      </c>
      <c r="AP25" s="129">
        <f t="shared" si="47"/>
        <v>0</v>
      </c>
      <c r="AQ25" s="129">
        <f t="shared" si="47"/>
        <v>0</v>
      </c>
      <c r="AR25" s="129">
        <f t="shared" si="47"/>
        <v>0</v>
      </c>
      <c r="AS25" s="129">
        <f t="shared" ref="AS25:BB25" si="48">+AS12</f>
        <v>0</v>
      </c>
      <c r="AT25" s="129">
        <f t="shared" si="48"/>
        <v>0</v>
      </c>
      <c r="AU25" s="129">
        <f t="shared" si="48"/>
        <v>0</v>
      </c>
      <c r="AV25" s="129">
        <f t="shared" si="48"/>
        <v>0</v>
      </c>
      <c r="AW25" s="129">
        <f t="shared" si="48"/>
        <v>0</v>
      </c>
      <c r="AX25" s="129">
        <f t="shared" si="48"/>
        <v>0</v>
      </c>
      <c r="AY25" s="129">
        <f t="shared" si="48"/>
        <v>0</v>
      </c>
      <c r="AZ25" s="129">
        <f t="shared" si="48"/>
        <v>0</v>
      </c>
      <c r="BA25" s="129">
        <f t="shared" si="48"/>
        <v>0</v>
      </c>
      <c r="BB25" s="129">
        <f t="shared" si="48"/>
        <v>0</v>
      </c>
      <c r="BC25" s="10"/>
    </row>
    <row r="26" spans="1:55" x14ac:dyDescent="0.35">
      <c r="A26" s="10"/>
      <c r="B26" s="2" t="s">
        <v>6</v>
      </c>
      <c r="C26" s="130">
        <f ca="1">E26+NPV('Input Sheet'!$G$16,INDIRECT("F26:"&amp;ADDRESS(26,4+'Input Sheet'!$G$11)))</f>
        <v>12302836.982550256</v>
      </c>
      <c r="D26" s="137"/>
      <c r="E26" s="131">
        <f t="shared" ref="E26:AH26" si="49">+E13</f>
        <v>223257.00644334994</v>
      </c>
      <c r="F26" s="132">
        <f t="shared" si="49"/>
        <v>5036229.2184300497</v>
      </c>
      <c r="G26" s="132">
        <f t="shared" si="49"/>
        <v>6189416.6998135988</v>
      </c>
      <c r="H26" s="132">
        <f t="shared" si="49"/>
        <v>78178.834240909448</v>
      </c>
      <c r="I26" s="132">
        <f t="shared" si="49"/>
        <v>83442.393591786153</v>
      </c>
      <c r="J26" s="132">
        <f t="shared" si="49"/>
        <v>73530.455841558054</v>
      </c>
      <c r="K26" s="132">
        <f t="shared" si="49"/>
        <v>62576.434145688669</v>
      </c>
      <c r="L26" s="132">
        <f t="shared" si="49"/>
        <v>87914.180616808007</v>
      </c>
      <c r="M26" s="132">
        <f t="shared" si="49"/>
        <v>93833.193249233882</v>
      </c>
      <c r="N26" s="132">
        <f t="shared" si="49"/>
        <v>82686.955343576745</v>
      </c>
      <c r="O26" s="132">
        <f t="shared" si="49"/>
        <v>70368.866295541651</v>
      </c>
      <c r="P26" s="132">
        <f t="shared" si="49"/>
        <v>98861.83682028309</v>
      </c>
      <c r="Q26" s="132">
        <f t="shared" si="49"/>
        <v>105517.92411926643</v>
      </c>
      <c r="R26" s="132">
        <f t="shared" si="49"/>
        <v>92983.682825564974</v>
      </c>
      <c r="S26" s="132">
        <f t="shared" si="49"/>
        <v>79131.663721701116</v>
      </c>
      <c r="T26" s="132">
        <f t="shared" si="49"/>
        <v>111172.76770263922</v>
      </c>
      <c r="U26" s="132">
        <f t="shared" si="49"/>
        <v>118657.71508879343</v>
      </c>
      <c r="V26" s="132">
        <f t="shared" si="49"/>
        <v>104562.62702962011</v>
      </c>
      <c r="W26" s="132">
        <f t="shared" si="49"/>
        <v>88985.662737060804</v>
      </c>
      <c r="X26" s="132">
        <f t="shared" si="49"/>
        <v>177311.49050361093</v>
      </c>
      <c r="Y26" s="132">
        <f t="shared" si="49"/>
        <v>133433.75988120364</v>
      </c>
      <c r="Z26" s="132">
        <f t="shared" si="49"/>
        <v>117583.45807668346</v>
      </c>
      <c r="AA26" s="132">
        <f t="shared" si="49"/>
        <v>100066.74699273855</v>
      </c>
      <c r="AB26" s="132">
        <f t="shared" si="49"/>
        <v>137323.21240453119</v>
      </c>
      <c r="AC26" s="132">
        <f t="shared" si="49"/>
        <v>143168.53112206212</v>
      </c>
      <c r="AD26" s="132">
        <f t="shared" si="49"/>
        <v>123235.01590130081</v>
      </c>
      <c r="AE26" s="132">
        <f t="shared" si="49"/>
        <v>102443.34019197313</v>
      </c>
      <c r="AF26" s="132">
        <f t="shared" si="49"/>
        <v>137323.21240453119</v>
      </c>
      <c r="AG26" s="132">
        <f t="shared" si="49"/>
        <v>143168.53112206212</v>
      </c>
      <c r="AH26" s="132">
        <f t="shared" si="49"/>
        <v>123235.01590130081</v>
      </c>
      <c r="AI26" s="132" t="e">
        <f t="shared" ref="AI26:AR26" si="50">+AI13</f>
        <v>#VALUE!</v>
      </c>
      <c r="AJ26" s="132" t="e">
        <f t="shared" si="50"/>
        <v>#VALUE!</v>
      </c>
      <c r="AK26" s="132" t="e">
        <f t="shared" si="50"/>
        <v>#VALUE!</v>
      </c>
      <c r="AL26" s="132" t="e">
        <f t="shared" si="50"/>
        <v>#VALUE!</v>
      </c>
      <c r="AM26" s="132" t="e">
        <f t="shared" si="50"/>
        <v>#VALUE!</v>
      </c>
      <c r="AN26" s="132" t="e">
        <f t="shared" si="50"/>
        <v>#VALUE!</v>
      </c>
      <c r="AO26" s="132" t="e">
        <f t="shared" si="50"/>
        <v>#VALUE!</v>
      </c>
      <c r="AP26" s="132" t="e">
        <f t="shared" si="50"/>
        <v>#VALUE!</v>
      </c>
      <c r="AQ26" s="132" t="e">
        <f t="shared" si="50"/>
        <v>#VALUE!</v>
      </c>
      <c r="AR26" s="132" t="e">
        <f t="shared" si="50"/>
        <v>#VALUE!</v>
      </c>
      <c r="AS26" s="132" t="e">
        <f t="shared" ref="AS26:BB26" si="51">+AS13</f>
        <v>#VALUE!</v>
      </c>
      <c r="AT26" s="132" t="e">
        <f t="shared" si="51"/>
        <v>#VALUE!</v>
      </c>
      <c r="AU26" s="132" t="e">
        <f t="shared" si="51"/>
        <v>#VALUE!</v>
      </c>
      <c r="AV26" s="132" t="e">
        <f t="shared" si="51"/>
        <v>#VALUE!</v>
      </c>
      <c r="AW26" s="132" t="e">
        <f t="shared" si="51"/>
        <v>#VALUE!</v>
      </c>
      <c r="AX26" s="132" t="e">
        <f t="shared" si="51"/>
        <v>#VALUE!</v>
      </c>
      <c r="AY26" s="132" t="e">
        <f t="shared" si="51"/>
        <v>#VALUE!</v>
      </c>
      <c r="AZ26" s="132" t="e">
        <f t="shared" si="51"/>
        <v>#VALUE!</v>
      </c>
      <c r="BA26" s="132" t="e">
        <f t="shared" si="51"/>
        <v>#VALUE!</v>
      </c>
      <c r="BB26" s="132" t="e">
        <f t="shared" si="51"/>
        <v>#VALUE!</v>
      </c>
      <c r="BC26" s="10"/>
    </row>
    <row r="27" spans="1:55" x14ac:dyDescent="0.35">
      <c r="A27" s="10"/>
      <c r="B27" s="2" t="s">
        <v>23</v>
      </c>
      <c r="C27" s="130">
        <f ca="1">E27+NPV('Input Sheet'!$G$16,INDIRECT("F27:"&amp;ADDRESS(27,4+'Input Sheet'!$G$11)))</f>
        <v>101041.71354696227</v>
      </c>
      <c r="D27" s="137"/>
      <c r="E27" s="131">
        <f t="shared" ref="E27:AH27" si="52">+E14</f>
        <v>0</v>
      </c>
      <c r="F27" s="132">
        <f t="shared" si="52"/>
        <v>0</v>
      </c>
      <c r="G27" s="132">
        <f t="shared" si="52"/>
        <v>0</v>
      </c>
      <c r="H27" s="132">
        <f t="shared" si="52"/>
        <v>6677.3775014115527</v>
      </c>
      <c r="I27" s="132">
        <f t="shared" si="52"/>
        <v>6686.8563669974446</v>
      </c>
      <c r="J27" s="132">
        <f t="shared" si="52"/>
        <v>6690.5351605311598</v>
      </c>
      <c r="K27" s="132">
        <f t="shared" si="52"/>
        <v>6694.1577687381341</v>
      </c>
      <c r="L27" s="132">
        <f t="shared" si="52"/>
        <v>6694.157768738105</v>
      </c>
      <c r="M27" s="132">
        <f t="shared" si="52"/>
        <v>6694.1577687381341</v>
      </c>
      <c r="N27" s="132">
        <f t="shared" si="52"/>
        <v>6694.1577687381341</v>
      </c>
      <c r="O27" s="132">
        <f t="shared" si="52"/>
        <v>6694.1577687381341</v>
      </c>
      <c r="P27" s="132">
        <f t="shared" si="52"/>
        <v>6694.157768738105</v>
      </c>
      <c r="Q27" s="132">
        <f t="shared" si="52"/>
        <v>6694.157768738105</v>
      </c>
      <c r="R27" s="132">
        <f t="shared" si="52"/>
        <v>6694.157768738105</v>
      </c>
      <c r="S27" s="132">
        <f t="shared" si="52"/>
        <v>6694.1577687380759</v>
      </c>
      <c r="T27" s="132">
        <f t="shared" si="52"/>
        <v>6694.157768738105</v>
      </c>
      <c r="U27" s="132">
        <f t="shared" si="52"/>
        <v>6694.1577687380759</v>
      </c>
      <c r="V27" s="132">
        <f t="shared" si="52"/>
        <v>6694.1577687381341</v>
      </c>
      <c r="W27" s="132">
        <f t="shared" si="52"/>
        <v>6694.1577687381341</v>
      </c>
      <c r="X27" s="132">
        <f t="shared" si="52"/>
        <v>6694.157768738105</v>
      </c>
      <c r="Y27" s="132">
        <f t="shared" si="52"/>
        <v>6694.1577687381341</v>
      </c>
      <c r="Z27" s="132">
        <f t="shared" si="52"/>
        <v>6694.1577687381341</v>
      </c>
      <c r="AA27" s="132">
        <f t="shared" si="52"/>
        <v>6694.157768738105</v>
      </c>
      <c r="AB27" s="132">
        <f t="shared" si="52"/>
        <v>6694.157768738105</v>
      </c>
      <c r="AC27" s="132">
        <f t="shared" si="52"/>
        <v>6694.1577687380468</v>
      </c>
      <c r="AD27" s="132">
        <f t="shared" si="52"/>
        <v>6694.157768738105</v>
      </c>
      <c r="AE27" s="132">
        <f t="shared" si="52"/>
        <v>6694.1577687380759</v>
      </c>
      <c r="AF27" s="132">
        <f t="shared" si="52"/>
        <v>6694.1577687380759</v>
      </c>
      <c r="AG27" s="132">
        <f t="shared" si="52"/>
        <v>6694.157768738105</v>
      </c>
      <c r="AH27" s="132">
        <f t="shared" si="52"/>
        <v>6694.1577687381341</v>
      </c>
      <c r="AI27" s="132" t="str">
        <f t="shared" ref="AI27:AR27" si="53">+AI14</f>
        <v/>
      </c>
      <c r="AJ27" s="132" t="str">
        <f t="shared" si="53"/>
        <v/>
      </c>
      <c r="AK27" s="132" t="str">
        <f t="shared" si="53"/>
        <v/>
      </c>
      <c r="AL27" s="132" t="str">
        <f t="shared" si="53"/>
        <v/>
      </c>
      <c r="AM27" s="132" t="str">
        <f t="shared" si="53"/>
        <v/>
      </c>
      <c r="AN27" s="132" t="str">
        <f t="shared" si="53"/>
        <v/>
      </c>
      <c r="AO27" s="132" t="str">
        <f t="shared" si="53"/>
        <v/>
      </c>
      <c r="AP27" s="132" t="str">
        <f t="shared" si="53"/>
        <v/>
      </c>
      <c r="AQ27" s="132" t="str">
        <f t="shared" si="53"/>
        <v/>
      </c>
      <c r="AR27" s="132" t="str">
        <f t="shared" si="53"/>
        <v/>
      </c>
      <c r="AS27" s="132" t="str">
        <f t="shared" ref="AS27:BB27" si="54">+AS14</f>
        <v/>
      </c>
      <c r="AT27" s="132" t="str">
        <f t="shared" si="54"/>
        <v/>
      </c>
      <c r="AU27" s="132" t="str">
        <f t="shared" si="54"/>
        <v/>
      </c>
      <c r="AV27" s="132" t="str">
        <f t="shared" si="54"/>
        <v/>
      </c>
      <c r="AW27" s="132" t="str">
        <f t="shared" si="54"/>
        <v/>
      </c>
      <c r="AX27" s="132" t="str">
        <f t="shared" si="54"/>
        <v/>
      </c>
      <c r="AY27" s="132" t="str">
        <f t="shared" si="54"/>
        <v/>
      </c>
      <c r="AZ27" s="132" t="str">
        <f t="shared" si="54"/>
        <v/>
      </c>
      <c r="BA27" s="132" t="str">
        <f t="shared" si="54"/>
        <v/>
      </c>
      <c r="BB27" s="132" t="str">
        <f t="shared" si="54"/>
        <v/>
      </c>
      <c r="BC27" s="10"/>
    </row>
    <row r="28" spans="1:55" ht="15" thickBot="1" x14ac:dyDescent="0.4">
      <c r="A28" s="10"/>
      <c r="B28" s="2" t="s">
        <v>7</v>
      </c>
      <c r="C28" s="133">
        <f ca="1">E28+NPV('Input Sheet'!$G$16,INDIRECT("F28:"&amp;ADDRESS(28,4+'Input Sheet'!$G$11)))</f>
        <v>2177323.2254048241</v>
      </c>
      <c r="D28" s="137"/>
      <c r="E28" s="119">
        <f t="shared" ref="E28:AH28" si="55">+E15</f>
        <v>0</v>
      </c>
      <c r="F28" s="120">
        <f t="shared" si="55"/>
        <v>0</v>
      </c>
      <c r="G28" s="120">
        <f t="shared" si="55"/>
        <v>0</v>
      </c>
      <c r="H28" s="120">
        <f t="shared" si="55"/>
        <v>0</v>
      </c>
      <c r="I28" s="120">
        <f t="shared" si="55"/>
        <v>0</v>
      </c>
      <c r="J28" s="120">
        <f t="shared" si="55"/>
        <v>0</v>
      </c>
      <c r="K28" s="120">
        <f t="shared" si="55"/>
        <v>0</v>
      </c>
      <c r="L28" s="120">
        <f t="shared" si="55"/>
        <v>0</v>
      </c>
      <c r="M28" s="120">
        <f t="shared" si="55"/>
        <v>0</v>
      </c>
      <c r="N28" s="120">
        <f t="shared" si="55"/>
        <v>0</v>
      </c>
      <c r="O28" s="120">
        <f t="shared" si="55"/>
        <v>0</v>
      </c>
      <c r="P28" s="120">
        <f t="shared" si="55"/>
        <v>0</v>
      </c>
      <c r="Q28" s="120">
        <f t="shared" si="55"/>
        <v>0</v>
      </c>
      <c r="R28" s="120">
        <f t="shared" si="55"/>
        <v>0</v>
      </c>
      <c r="S28" s="120">
        <f t="shared" si="55"/>
        <v>0</v>
      </c>
      <c r="T28" s="120">
        <f t="shared" si="55"/>
        <v>0</v>
      </c>
      <c r="U28" s="120">
        <f t="shared" si="55"/>
        <v>0</v>
      </c>
      <c r="V28" s="120">
        <f t="shared" si="55"/>
        <v>0</v>
      </c>
      <c r="W28" s="120">
        <f t="shared" si="55"/>
        <v>0</v>
      </c>
      <c r="X28" s="120">
        <f t="shared" si="55"/>
        <v>0</v>
      </c>
      <c r="Y28" s="120">
        <f t="shared" si="55"/>
        <v>0</v>
      </c>
      <c r="Z28" s="120">
        <f t="shared" si="55"/>
        <v>0</v>
      </c>
      <c r="AA28" s="120">
        <f t="shared" si="55"/>
        <v>0</v>
      </c>
      <c r="AB28" s="120">
        <f t="shared" si="55"/>
        <v>0</v>
      </c>
      <c r="AC28" s="120">
        <f t="shared" si="55"/>
        <v>0</v>
      </c>
      <c r="AD28" s="120">
        <f t="shared" si="55"/>
        <v>0</v>
      </c>
      <c r="AE28" s="120">
        <f t="shared" si="55"/>
        <v>0</v>
      </c>
      <c r="AF28" s="120">
        <f t="shared" si="55"/>
        <v>0</v>
      </c>
      <c r="AG28" s="120">
        <f t="shared" si="55"/>
        <v>0</v>
      </c>
      <c r="AH28" s="120">
        <f t="shared" si="55"/>
        <v>6790312.2382722516</v>
      </c>
      <c r="AI28" s="120">
        <f t="shared" ref="AI28:AR28" si="56">+AI15</f>
        <v>0</v>
      </c>
      <c r="AJ28" s="120">
        <f t="shared" si="56"/>
        <v>0</v>
      </c>
      <c r="AK28" s="120">
        <f t="shared" si="56"/>
        <v>0</v>
      </c>
      <c r="AL28" s="120">
        <f t="shared" si="56"/>
        <v>0</v>
      </c>
      <c r="AM28" s="120">
        <f t="shared" si="56"/>
        <v>0</v>
      </c>
      <c r="AN28" s="120">
        <f t="shared" si="56"/>
        <v>0</v>
      </c>
      <c r="AO28" s="120">
        <f t="shared" si="56"/>
        <v>0</v>
      </c>
      <c r="AP28" s="120">
        <f t="shared" si="56"/>
        <v>0</v>
      </c>
      <c r="AQ28" s="120">
        <f t="shared" si="56"/>
        <v>0</v>
      </c>
      <c r="AR28" s="120">
        <f t="shared" si="56"/>
        <v>0</v>
      </c>
      <c r="AS28" s="120">
        <f t="shared" ref="AS28:BB28" si="57">+AS15</f>
        <v>0</v>
      </c>
      <c r="AT28" s="120">
        <f t="shared" si="57"/>
        <v>0</v>
      </c>
      <c r="AU28" s="120">
        <f t="shared" si="57"/>
        <v>0</v>
      </c>
      <c r="AV28" s="120">
        <f t="shared" si="57"/>
        <v>0</v>
      </c>
      <c r="AW28" s="120">
        <f t="shared" si="57"/>
        <v>0</v>
      </c>
      <c r="AX28" s="120">
        <f t="shared" si="57"/>
        <v>0</v>
      </c>
      <c r="AY28" s="120">
        <f t="shared" si="57"/>
        <v>0</v>
      </c>
      <c r="AZ28" s="120">
        <f t="shared" si="57"/>
        <v>0</v>
      </c>
      <c r="BA28" s="120">
        <f t="shared" si="57"/>
        <v>0</v>
      </c>
      <c r="BB28" s="120">
        <f t="shared" si="57"/>
        <v>0</v>
      </c>
      <c r="BC28" s="10"/>
    </row>
    <row r="29" spans="1:55" ht="3.75" customHeight="1" thickBot="1" x14ac:dyDescent="0.4">
      <c r="A29" s="10"/>
      <c r="B29" s="20"/>
      <c r="C29" s="138"/>
      <c r="D29" s="139"/>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0"/>
    </row>
    <row r="30" spans="1:55" ht="16" thickBot="1" x14ac:dyDescent="0.4">
      <c r="A30" s="10"/>
      <c r="B30" s="15" t="s">
        <v>45</v>
      </c>
      <c r="C30" s="140">
        <f ca="1">E30+NPV('Input Sheet'!$G$16,INDIRECT("F30:"&amp;ADDRESS(30,4+'Input Sheet'!$G$11)))</f>
        <v>-805995.86401372589</v>
      </c>
      <c r="D30" s="139"/>
      <c r="E30" s="121">
        <f>+SUM(E23:E28)</f>
        <v>-6345625.1433084141</v>
      </c>
      <c r="F30" s="122">
        <f t="shared" ref="F30:AH30" si="58">+SUM(F23:F28)</f>
        <v>-992104.15742819011</v>
      </c>
      <c r="G30" s="122">
        <f t="shared" si="58"/>
        <v>3791013.8975087125</v>
      </c>
      <c r="H30" s="122">
        <f t="shared" si="58"/>
        <v>84856.211742321</v>
      </c>
      <c r="I30" s="122">
        <f t="shared" si="58"/>
        <v>90129.249958783592</v>
      </c>
      <c r="J30" s="122">
        <f t="shared" si="58"/>
        <v>80220.991002089213</v>
      </c>
      <c r="K30" s="122">
        <f t="shared" si="58"/>
        <v>69270.591914426797</v>
      </c>
      <c r="L30" s="122">
        <f t="shared" si="58"/>
        <v>94608.338385546114</v>
      </c>
      <c r="M30" s="122">
        <f t="shared" si="58"/>
        <v>100527.35101797202</v>
      </c>
      <c r="N30" s="122">
        <f t="shared" si="58"/>
        <v>89381.113112314881</v>
      </c>
      <c r="O30" s="122">
        <f t="shared" si="58"/>
        <v>77063.024064279787</v>
      </c>
      <c r="P30" s="122">
        <f t="shared" si="58"/>
        <v>105555.9945890212</v>
      </c>
      <c r="Q30" s="122">
        <f t="shared" si="58"/>
        <v>112212.08188800454</v>
      </c>
      <c r="R30" s="122">
        <f t="shared" si="58"/>
        <v>99677.840594303081</v>
      </c>
      <c r="S30" s="122">
        <f t="shared" si="58"/>
        <v>85825.821490439193</v>
      </c>
      <c r="T30" s="122">
        <f t="shared" si="58"/>
        <v>-179218.41821402265</v>
      </c>
      <c r="U30" s="122">
        <f t="shared" si="58"/>
        <v>125351.8728575315</v>
      </c>
      <c r="V30" s="122">
        <f t="shared" si="58"/>
        <v>111256.78479835825</v>
      </c>
      <c r="W30" s="122">
        <f t="shared" si="58"/>
        <v>95679.82050579894</v>
      </c>
      <c r="X30" s="122">
        <f t="shared" si="58"/>
        <v>184005.64827234903</v>
      </c>
      <c r="Y30" s="122">
        <f t="shared" si="58"/>
        <v>140127.91764994178</v>
      </c>
      <c r="Z30" s="122">
        <f t="shared" si="58"/>
        <v>124277.61584542159</v>
      </c>
      <c r="AA30" s="122">
        <f t="shared" si="58"/>
        <v>106760.90476147666</v>
      </c>
      <c r="AB30" s="122">
        <f t="shared" si="58"/>
        <v>91722.616928269301</v>
      </c>
      <c r="AC30" s="122">
        <f t="shared" si="58"/>
        <v>149862.68889080017</v>
      </c>
      <c r="AD30" s="122">
        <f t="shared" si="58"/>
        <v>129929.17367003892</v>
      </c>
      <c r="AE30" s="122">
        <f t="shared" si="58"/>
        <v>109137.4979607112</v>
      </c>
      <c r="AF30" s="122">
        <f t="shared" si="58"/>
        <v>-1638494.6919391307</v>
      </c>
      <c r="AG30" s="122">
        <f t="shared" si="58"/>
        <v>149862.68889080023</v>
      </c>
      <c r="AH30" s="122">
        <f t="shared" si="58"/>
        <v>6920241.4119422901</v>
      </c>
      <c r="AI30" s="122" t="e">
        <f t="shared" ref="AI30:AR30" si="59">+SUM(AI23:AI28)</f>
        <v>#VALUE!</v>
      </c>
      <c r="AJ30" s="122" t="e">
        <f t="shared" si="59"/>
        <v>#VALUE!</v>
      </c>
      <c r="AK30" s="122" t="e">
        <f t="shared" si="59"/>
        <v>#VALUE!</v>
      </c>
      <c r="AL30" s="122" t="e">
        <f t="shared" si="59"/>
        <v>#VALUE!</v>
      </c>
      <c r="AM30" s="122" t="e">
        <f t="shared" si="59"/>
        <v>#VALUE!</v>
      </c>
      <c r="AN30" s="122" t="e">
        <f t="shared" si="59"/>
        <v>#VALUE!</v>
      </c>
      <c r="AO30" s="122" t="e">
        <f t="shared" si="59"/>
        <v>#VALUE!</v>
      </c>
      <c r="AP30" s="122" t="e">
        <f t="shared" si="59"/>
        <v>#VALUE!</v>
      </c>
      <c r="AQ30" s="122" t="e">
        <f t="shared" si="59"/>
        <v>#VALUE!</v>
      </c>
      <c r="AR30" s="122" t="e">
        <f t="shared" si="59"/>
        <v>#VALUE!</v>
      </c>
      <c r="AS30" s="122" t="e">
        <f t="shared" ref="AS30:BB30" si="60">+SUM(AS23:AS28)</f>
        <v>#VALUE!</v>
      </c>
      <c r="AT30" s="122" t="e">
        <f t="shared" si="60"/>
        <v>#VALUE!</v>
      </c>
      <c r="AU30" s="122" t="e">
        <f t="shared" si="60"/>
        <v>#VALUE!</v>
      </c>
      <c r="AV30" s="122" t="e">
        <f t="shared" si="60"/>
        <v>#VALUE!</v>
      </c>
      <c r="AW30" s="122" t="e">
        <f t="shared" si="60"/>
        <v>#VALUE!</v>
      </c>
      <c r="AX30" s="122" t="e">
        <f t="shared" si="60"/>
        <v>#VALUE!</v>
      </c>
      <c r="AY30" s="122" t="e">
        <f t="shared" si="60"/>
        <v>#VALUE!</v>
      </c>
      <c r="AZ30" s="122" t="e">
        <f t="shared" si="60"/>
        <v>#VALUE!</v>
      </c>
      <c r="BA30" s="122" t="e">
        <f t="shared" si="60"/>
        <v>#VALUE!</v>
      </c>
      <c r="BB30" s="122" t="e">
        <f t="shared" si="60"/>
        <v>#VALUE!</v>
      </c>
      <c r="BC30" s="10"/>
    </row>
    <row r="31" spans="1:55" ht="16" thickBot="1" x14ac:dyDescent="0.4">
      <c r="A31" s="10"/>
      <c r="B31" s="15" t="s">
        <v>46</v>
      </c>
      <c r="C31" s="22">
        <f ca="1">IRR(INDIRECT("E30:"&amp;ADDRESS(30,4+'Input Sheet'!$G$11)))</f>
        <v>3.0001740722803261E-2</v>
      </c>
      <c r="D31" s="11"/>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row>
    <row r="32" spans="1:55" x14ac:dyDescent="0.3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row>
    <row r="33" spans="1:55" x14ac:dyDescent="0.3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row>
    <row r="34" spans="1:55" ht="30" customHeight="1" x14ac:dyDescent="0.45">
      <c r="A34" s="10"/>
      <c r="B34" s="42" t="s">
        <v>130</v>
      </c>
      <c r="C34" s="12" t="str">
        <f>CONCATENATE("NPV @ ",'Input Sheet'!G16*100,"%")</f>
        <v>NPV @ 4%</v>
      </c>
      <c r="D34" s="11"/>
      <c r="E34" s="13">
        <f>+'Input Sheet'!$G$12</f>
        <v>2021</v>
      </c>
      <c r="F34" s="13">
        <f t="shared" ref="F34" si="61">E34+1</f>
        <v>2022</v>
      </c>
      <c r="G34" s="13">
        <f t="shared" ref="G34" si="62">F34+1</f>
        <v>2023</v>
      </c>
      <c r="H34" s="13">
        <f t="shared" ref="H34" si="63">G34+1</f>
        <v>2024</v>
      </c>
      <c r="I34" s="13">
        <f t="shared" ref="I34" si="64">H34+1</f>
        <v>2025</v>
      </c>
      <c r="J34" s="13">
        <f t="shared" ref="J34" si="65">I34+1</f>
        <v>2026</v>
      </c>
      <c r="K34" s="13">
        <f t="shared" ref="K34" si="66">J34+1</f>
        <v>2027</v>
      </c>
      <c r="L34" s="13">
        <f t="shared" ref="L34" si="67">K34+1</f>
        <v>2028</v>
      </c>
      <c r="M34" s="13">
        <f t="shared" ref="M34" si="68">L34+1</f>
        <v>2029</v>
      </c>
      <c r="N34" s="13">
        <f t="shared" ref="N34" si="69">M34+1</f>
        <v>2030</v>
      </c>
      <c r="O34" s="13">
        <f t="shared" ref="O34" si="70">N34+1</f>
        <v>2031</v>
      </c>
      <c r="P34" s="13">
        <f t="shared" ref="P34" si="71">O34+1</f>
        <v>2032</v>
      </c>
      <c r="Q34" s="13">
        <f t="shared" ref="Q34" si="72">P34+1</f>
        <v>2033</v>
      </c>
      <c r="R34" s="13">
        <f t="shared" ref="R34" si="73">Q34+1</f>
        <v>2034</v>
      </c>
      <c r="S34" s="13">
        <f t="shared" ref="S34" si="74">R34+1</f>
        <v>2035</v>
      </c>
      <c r="T34" s="13">
        <f t="shared" ref="T34" si="75">S34+1</f>
        <v>2036</v>
      </c>
      <c r="U34" s="13">
        <f t="shared" ref="U34" si="76">T34+1</f>
        <v>2037</v>
      </c>
      <c r="V34" s="13">
        <f t="shared" ref="V34" si="77">U34+1</f>
        <v>2038</v>
      </c>
      <c r="W34" s="13">
        <f t="shared" ref="W34" si="78">V34+1</f>
        <v>2039</v>
      </c>
      <c r="X34" s="13">
        <f t="shared" ref="X34" si="79">W34+1</f>
        <v>2040</v>
      </c>
      <c r="Y34" s="13">
        <f t="shared" ref="Y34" si="80">X34+1</f>
        <v>2041</v>
      </c>
      <c r="Z34" s="13">
        <f t="shared" ref="Z34" si="81">Y34+1</f>
        <v>2042</v>
      </c>
      <c r="AA34" s="13">
        <f t="shared" ref="AA34" si="82">Z34+1</f>
        <v>2043</v>
      </c>
      <c r="AB34" s="13">
        <f t="shared" ref="AB34" si="83">AA34+1</f>
        <v>2044</v>
      </c>
      <c r="AC34" s="13">
        <f t="shared" ref="AC34" si="84">AB34+1</f>
        <v>2045</v>
      </c>
      <c r="AD34" s="13">
        <f t="shared" ref="AD34" si="85">AC34+1</f>
        <v>2046</v>
      </c>
      <c r="AE34" s="13">
        <f t="shared" ref="AE34" si="86">AD34+1</f>
        <v>2047</v>
      </c>
      <c r="AF34" s="13">
        <f t="shared" ref="AF34" si="87">AE34+1</f>
        <v>2048</v>
      </c>
      <c r="AG34" s="13">
        <f t="shared" ref="AG34" si="88">AF34+1</f>
        <v>2049</v>
      </c>
      <c r="AH34" s="13">
        <f t="shared" ref="AH34" si="89">AG34+1</f>
        <v>2050</v>
      </c>
      <c r="AI34" s="13">
        <f t="shared" ref="AI34" si="90">AH34+1</f>
        <v>2051</v>
      </c>
      <c r="AJ34" s="13">
        <f t="shared" ref="AJ34" si="91">AI34+1</f>
        <v>2052</v>
      </c>
      <c r="AK34" s="13">
        <f t="shared" ref="AK34" si="92">AJ34+1</f>
        <v>2053</v>
      </c>
      <c r="AL34" s="13">
        <f t="shared" ref="AL34" si="93">AK34+1</f>
        <v>2054</v>
      </c>
      <c r="AM34" s="13">
        <f t="shared" ref="AM34" si="94">AL34+1</f>
        <v>2055</v>
      </c>
      <c r="AN34" s="13">
        <f t="shared" ref="AN34" si="95">AM34+1</f>
        <v>2056</v>
      </c>
      <c r="AO34" s="13">
        <f t="shared" ref="AO34" si="96">AN34+1</f>
        <v>2057</v>
      </c>
      <c r="AP34" s="13">
        <f t="shared" ref="AP34" si="97">AO34+1</f>
        <v>2058</v>
      </c>
      <c r="AQ34" s="13">
        <f t="shared" ref="AQ34" si="98">AP34+1</f>
        <v>2059</v>
      </c>
      <c r="AR34" s="13">
        <f t="shared" ref="AR34" si="99">AQ34+1</f>
        <v>2060</v>
      </c>
      <c r="AS34" s="13">
        <f t="shared" ref="AS34" si="100">AR34+1</f>
        <v>2061</v>
      </c>
      <c r="AT34" s="13">
        <f t="shared" ref="AT34" si="101">AS34+1</f>
        <v>2062</v>
      </c>
      <c r="AU34" s="13">
        <f t="shared" ref="AU34" si="102">AT34+1</f>
        <v>2063</v>
      </c>
      <c r="AV34" s="13">
        <f t="shared" ref="AV34" si="103">AU34+1</f>
        <v>2064</v>
      </c>
      <c r="AW34" s="13">
        <f t="shared" ref="AW34" si="104">AV34+1</f>
        <v>2065</v>
      </c>
      <c r="AX34" s="13">
        <f t="shared" ref="AX34" si="105">AW34+1</f>
        <v>2066</v>
      </c>
      <c r="AY34" s="13">
        <f t="shared" ref="AY34" si="106">AX34+1</f>
        <v>2067</v>
      </c>
      <c r="AZ34" s="13">
        <f t="shared" ref="AZ34" si="107">AY34+1</f>
        <v>2068</v>
      </c>
      <c r="BA34" s="13">
        <f t="shared" ref="BA34" si="108">AZ34+1</f>
        <v>2069</v>
      </c>
      <c r="BB34" s="13">
        <f t="shared" ref="BB34" si="109">BA34+1</f>
        <v>2070</v>
      </c>
      <c r="BC34" s="10"/>
    </row>
    <row r="35" spans="1:55" ht="3.75" customHeight="1" thickBot="1" x14ac:dyDescent="0.4">
      <c r="A35" s="10"/>
      <c r="B35" s="48"/>
      <c r="C35" s="48"/>
      <c r="D35" s="49"/>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10"/>
    </row>
    <row r="36" spans="1:55" x14ac:dyDescent="0.35">
      <c r="A36" s="10"/>
      <c r="B36" s="2" t="s">
        <v>5</v>
      </c>
      <c r="C36" s="125">
        <f ca="1">E36+NPV('Input Sheet'!$G$16,INDIRECT("F36:"&amp;ADDRESS(36,4+'Input Sheet'!$G$11)))</f>
        <v>-73173711.241317064</v>
      </c>
      <c r="D36" s="141"/>
      <c r="E36" s="117">
        <f>+E23</f>
        <v>-21204081.006712615</v>
      </c>
      <c r="F36" s="118">
        <f t="shared" ref="F36:AR36" si="110">+F23</f>
        <v>-38674038.485536806</v>
      </c>
      <c r="G36" s="118">
        <f t="shared" si="110"/>
        <v>-15989352.0367899</v>
      </c>
      <c r="H36" s="118">
        <f t="shared" si="110"/>
        <v>0</v>
      </c>
      <c r="I36" s="118">
        <f t="shared" si="110"/>
        <v>0</v>
      </c>
      <c r="J36" s="118">
        <f t="shared" si="110"/>
        <v>0</v>
      </c>
      <c r="K36" s="118">
        <f t="shared" si="110"/>
        <v>0</v>
      </c>
      <c r="L36" s="118">
        <f t="shared" si="110"/>
        <v>0</v>
      </c>
      <c r="M36" s="118">
        <f t="shared" si="110"/>
        <v>0</v>
      </c>
      <c r="N36" s="118">
        <f t="shared" si="110"/>
        <v>0</v>
      </c>
      <c r="O36" s="118">
        <f t="shared" si="110"/>
        <v>0</v>
      </c>
      <c r="P36" s="118">
        <f t="shared" si="110"/>
        <v>0</v>
      </c>
      <c r="Q36" s="118">
        <f t="shared" si="110"/>
        <v>0</v>
      </c>
      <c r="R36" s="118">
        <f t="shared" si="110"/>
        <v>0</v>
      </c>
      <c r="S36" s="118">
        <f t="shared" si="110"/>
        <v>0</v>
      </c>
      <c r="T36" s="118">
        <f t="shared" si="110"/>
        <v>0</v>
      </c>
      <c r="U36" s="118">
        <f t="shared" si="110"/>
        <v>0</v>
      </c>
      <c r="V36" s="118">
        <f t="shared" si="110"/>
        <v>0</v>
      </c>
      <c r="W36" s="118">
        <f t="shared" si="110"/>
        <v>0</v>
      </c>
      <c r="X36" s="118">
        <f t="shared" si="110"/>
        <v>0</v>
      </c>
      <c r="Y36" s="118">
        <f t="shared" si="110"/>
        <v>0</v>
      </c>
      <c r="Z36" s="118">
        <f t="shared" si="110"/>
        <v>0</v>
      </c>
      <c r="AA36" s="118">
        <f t="shared" si="110"/>
        <v>0</v>
      </c>
      <c r="AB36" s="118">
        <f t="shared" si="110"/>
        <v>0</v>
      </c>
      <c r="AC36" s="118">
        <f t="shared" si="110"/>
        <v>0</v>
      </c>
      <c r="AD36" s="118">
        <f t="shared" si="110"/>
        <v>0</v>
      </c>
      <c r="AE36" s="118">
        <f t="shared" si="110"/>
        <v>0</v>
      </c>
      <c r="AF36" s="118">
        <f t="shared" si="110"/>
        <v>0</v>
      </c>
      <c r="AG36" s="118">
        <f t="shared" si="110"/>
        <v>0</v>
      </c>
      <c r="AH36" s="118">
        <f t="shared" si="110"/>
        <v>0</v>
      </c>
      <c r="AI36" s="118" t="e">
        <f t="shared" si="110"/>
        <v>#VALUE!</v>
      </c>
      <c r="AJ36" s="118" t="e">
        <f t="shared" si="110"/>
        <v>#VALUE!</v>
      </c>
      <c r="AK36" s="118" t="e">
        <f t="shared" si="110"/>
        <v>#VALUE!</v>
      </c>
      <c r="AL36" s="118" t="e">
        <f t="shared" si="110"/>
        <v>#VALUE!</v>
      </c>
      <c r="AM36" s="118" t="e">
        <f t="shared" si="110"/>
        <v>#VALUE!</v>
      </c>
      <c r="AN36" s="118" t="e">
        <f t="shared" si="110"/>
        <v>#VALUE!</v>
      </c>
      <c r="AO36" s="118" t="e">
        <f t="shared" si="110"/>
        <v>#VALUE!</v>
      </c>
      <c r="AP36" s="118" t="e">
        <f t="shared" si="110"/>
        <v>#VALUE!</v>
      </c>
      <c r="AQ36" s="118" t="e">
        <f t="shared" si="110"/>
        <v>#VALUE!</v>
      </c>
      <c r="AR36" s="118" t="e">
        <f t="shared" si="110"/>
        <v>#VALUE!</v>
      </c>
      <c r="AS36" s="118" t="e">
        <f t="shared" ref="AS36:BB36" si="111">+AS23</f>
        <v>#VALUE!</v>
      </c>
      <c r="AT36" s="118" t="e">
        <f t="shared" si="111"/>
        <v>#VALUE!</v>
      </c>
      <c r="AU36" s="118" t="e">
        <f t="shared" si="111"/>
        <v>#VALUE!</v>
      </c>
      <c r="AV36" s="118" t="e">
        <f t="shared" si="111"/>
        <v>#VALUE!</v>
      </c>
      <c r="AW36" s="118" t="e">
        <f t="shared" si="111"/>
        <v>#VALUE!</v>
      </c>
      <c r="AX36" s="118" t="e">
        <f t="shared" si="111"/>
        <v>#VALUE!</v>
      </c>
      <c r="AY36" s="118" t="e">
        <f t="shared" si="111"/>
        <v>#VALUE!</v>
      </c>
      <c r="AZ36" s="118" t="e">
        <f t="shared" si="111"/>
        <v>#VALUE!</v>
      </c>
      <c r="BA36" s="118" t="e">
        <f t="shared" si="111"/>
        <v>#VALUE!</v>
      </c>
      <c r="BB36" s="118" t="e">
        <f t="shared" si="111"/>
        <v>#VALUE!</v>
      </c>
      <c r="BC36" s="10"/>
    </row>
    <row r="37" spans="1:55" x14ac:dyDescent="0.35">
      <c r="A37" s="10"/>
      <c r="B37" s="2" t="s">
        <v>25</v>
      </c>
      <c r="C37" s="127">
        <f ca="1">E37+NPV('Input Sheet'!$G$16,INDIRECT("F37:"&amp;ADDRESS(37,4+'Input Sheet'!$G$11)))</f>
        <v>58590896.47951144</v>
      </c>
      <c r="D37" s="141"/>
      <c r="E37" s="128">
        <f>+E24</f>
        <v>14635198.856960852</v>
      </c>
      <c r="F37" s="129">
        <f t="shared" ref="F37:AH37" si="112">+F24</f>
        <v>32645705.109678566</v>
      </c>
      <c r="G37" s="129">
        <f t="shared" si="112"/>
        <v>13590949.234485013</v>
      </c>
      <c r="H37" s="129">
        <f t="shared" si="112"/>
        <v>0</v>
      </c>
      <c r="I37" s="129">
        <f t="shared" si="112"/>
        <v>0</v>
      </c>
      <c r="J37" s="129">
        <f t="shared" si="112"/>
        <v>0</v>
      </c>
      <c r="K37" s="129">
        <f t="shared" si="112"/>
        <v>0</v>
      </c>
      <c r="L37" s="129">
        <f t="shared" si="112"/>
        <v>0</v>
      </c>
      <c r="M37" s="129">
        <f t="shared" si="112"/>
        <v>0</v>
      </c>
      <c r="N37" s="129">
        <f t="shared" si="112"/>
        <v>0</v>
      </c>
      <c r="O37" s="129">
        <f t="shared" si="112"/>
        <v>0</v>
      </c>
      <c r="P37" s="129">
        <f t="shared" si="112"/>
        <v>0</v>
      </c>
      <c r="Q37" s="129">
        <f t="shared" si="112"/>
        <v>0</v>
      </c>
      <c r="R37" s="129">
        <f t="shared" si="112"/>
        <v>0</v>
      </c>
      <c r="S37" s="129">
        <f t="shared" si="112"/>
        <v>0</v>
      </c>
      <c r="T37" s="129">
        <f t="shared" si="112"/>
        <v>0</v>
      </c>
      <c r="U37" s="129">
        <f t="shared" si="112"/>
        <v>0</v>
      </c>
      <c r="V37" s="129">
        <f t="shared" si="112"/>
        <v>0</v>
      </c>
      <c r="W37" s="129">
        <f t="shared" si="112"/>
        <v>0</v>
      </c>
      <c r="X37" s="129">
        <f t="shared" si="112"/>
        <v>0</v>
      </c>
      <c r="Y37" s="129">
        <f t="shared" si="112"/>
        <v>0</v>
      </c>
      <c r="Z37" s="129">
        <f t="shared" si="112"/>
        <v>0</v>
      </c>
      <c r="AA37" s="129">
        <f t="shared" si="112"/>
        <v>0</v>
      </c>
      <c r="AB37" s="129">
        <f t="shared" si="112"/>
        <v>0</v>
      </c>
      <c r="AC37" s="129">
        <f t="shared" si="112"/>
        <v>0</v>
      </c>
      <c r="AD37" s="129">
        <f t="shared" si="112"/>
        <v>0</v>
      </c>
      <c r="AE37" s="129">
        <f t="shared" si="112"/>
        <v>0</v>
      </c>
      <c r="AF37" s="129">
        <f t="shared" si="112"/>
        <v>0</v>
      </c>
      <c r="AG37" s="129">
        <f t="shared" si="112"/>
        <v>0</v>
      </c>
      <c r="AH37" s="129">
        <f t="shared" si="112"/>
        <v>0</v>
      </c>
      <c r="AI37" s="129" t="e">
        <f t="shared" ref="AI37:AR37" si="113">+AI24</f>
        <v>#VALUE!</v>
      </c>
      <c r="AJ37" s="129" t="e">
        <f t="shared" si="113"/>
        <v>#VALUE!</v>
      </c>
      <c r="AK37" s="129" t="e">
        <f t="shared" si="113"/>
        <v>#VALUE!</v>
      </c>
      <c r="AL37" s="129" t="e">
        <f t="shared" si="113"/>
        <v>#VALUE!</v>
      </c>
      <c r="AM37" s="129" t="e">
        <f t="shared" si="113"/>
        <v>#VALUE!</v>
      </c>
      <c r="AN37" s="129" t="e">
        <f t="shared" si="113"/>
        <v>#VALUE!</v>
      </c>
      <c r="AO37" s="129" t="e">
        <f t="shared" si="113"/>
        <v>#VALUE!</v>
      </c>
      <c r="AP37" s="129" t="e">
        <f t="shared" si="113"/>
        <v>#VALUE!</v>
      </c>
      <c r="AQ37" s="129" t="e">
        <f t="shared" si="113"/>
        <v>#VALUE!</v>
      </c>
      <c r="AR37" s="129" t="e">
        <f t="shared" si="113"/>
        <v>#VALUE!</v>
      </c>
      <c r="AS37" s="129" t="e">
        <f t="shared" ref="AS37:BB37" si="114">+AS24</f>
        <v>#VALUE!</v>
      </c>
      <c r="AT37" s="129" t="e">
        <f t="shared" si="114"/>
        <v>#VALUE!</v>
      </c>
      <c r="AU37" s="129" t="e">
        <f t="shared" si="114"/>
        <v>#VALUE!</v>
      </c>
      <c r="AV37" s="129" t="e">
        <f t="shared" si="114"/>
        <v>#VALUE!</v>
      </c>
      <c r="AW37" s="129" t="e">
        <f t="shared" si="114"/>
        <v>#VALUE!</v>
      </c>
      <c r="AX37" s="129" t="e">
        <f t="shared" si="114"/>
        <v>#VALUE!</v>
      </c>
      <c r="AY37" s="129" t="e">
        <f t="shared" si="114"/>
        <v>#VALUE!</v>
      </c>
      <c r="AZ37" s="129" t="e">
        <f t="shared" si="114"/>
        <v>#VALUE!</v>
      </c>
      <c r="BA37" s="129" t="e">
        <f t="shared" si="114"/>
        <v>#VALUE!</v>
      </c>
      <c r="BB37" s="129" t="e">
        <f t="shared" si="114"/>
        <v>#VALUE!</v>
      </c>
      <c r="BC37" s="10"/>
    </row>
    <row r="38" spans="1:55" x14ac:dyDescent="0.35">
      <c r="A38" s="10"/>
      <c r="B38" s="2" t="s">
        <v>37</v>
      </c>
      <c r="C38" s="127">
        <f ca="1">E38+NPV('Input Sheet'!$G$16,INDIRECT("F38:"&amp;ADDRESS(38,4+'Input Sheet'!$G$11)))</f>
        <v>3658685.5623478079</v>
      </c>
      <c r="D38" s="141"/>
      <c r="E38" s="128">
        <f>+'Input Sheet'!I224</f>
        <v>1060204.0504094621</v>
      </c>
      <c r="F38" s="129">
        <f>+'Input Sheet'!J224</f>
        <v>1933701.9243115243</v>
      </c>
      <c r="G38" s="129">
        <f>+'Input Sheet'!K224</f>
        <v>799467.60202853009</v>
      </c>
      <c r="H38" s="129">
        <f>+'Input Sheet'!L224</f>
        <v>0</v>
      </c>
      <c r="I38" s="129">
        <f>+'Input Sheet'!M224</f>
        <v>0</v>
      </c>
      <c r="J38" s="129">
        <f>+'Input Sheet'!N224</f>
        <v>0</v>
      </c>
      <c r="K38" s="129">
        <f>+'Input Sheet'!O224</f>
        <v>0</v>
      </c>
      <c r="L38" s="129">
        <f>+'Input Sheet'!P224</f>
        <v>0</v>
      </c>
      <c r="M38" s="129">
        <f>+'Input Sheet'!Q224</f>
        <v>0</v>
      </c>
      <c r="N38" s="129">
        <f>+'Input Sheet'!R224</f>
        <v>0</v>
      </c>
      <c r="O38" s="129">
        <f>+'Input Sheet'!S224</f>
        <v>0</v>
      </c>
      <c r="P38" s="129">
        <f>+'Input Sheet'!T224</f>
        <v>0</v>
      </c>
      <c r="Q38" s="129">
        <f>+'Input Sheet'!U224</f>
        <v>0</v>
      </c>
      <c r="R38" s="129">
        <f>+'Input Sheet'!V224</f>
        <v>0</v>
      </c>
      <c r="S38" s="129">
        <f>+'Input Sheet'!W224</f>
        <v>0</v>
      </c>
      <c r="T38" s="129">
        <f>+'Input Sheet'!X224</f>
        <v>0</v>
      </c>
      <c r="U38" s="129">
        <f>+'Input Sheet'!Y224</f>
        <v>0</v>
      </c>
      <c r="V38" s="129">
        <f>+'Input Sheet'!Z224</f>
        <v>0</v>
      </c>
      <c r="W38" s="129">
        <f>+'Input Sheet'!AA224</f>
        <v>0</v>
      </c>
      <c r="X38" s="129">
        <f>+'Input Sheet'!AB224</f>
        <v>0</v>
      </c>
      <c r="Y38" s="129">
        <f>+'Input Sheet'!AC224</f>
        <v>0</v>
      </c>
      <c r="Z38" s="129">
        <f>+'Input Sheet'!AD224</f>
        <v>0</v>
      </c>
      <c r="AA38" s="129">
        <f>+'Input Sheet'!AE224</f>
        <v>0</v>
      </c>
      <c r="AB38" s="129">
        <f>+'Input Sheet'!AF224</f>
        <v>0</v>
      </c>
      <c r="AC38" s="129">
        <f>+'Input Sheet'!AG224</f>
        <v>0</v>
      </c>
      <c r="AD38" s="129">
        <f>+'Input Sheet'!AH224</f>
        <v>0</v>
      </c>
      <c r="AE38" s="129">
        <f>+'Input Sheet'!AI224</f>
        <v>0</v>
      </c>
      <c r="AF38" s="129">
        <f>+'Input Sheet'!AJ224</f>
        <v>0</v>
      </c>
      <c r="AG38" s="129">
        <f>+'Input Sheet'!AK224</f>
        <v>0</v>
      </c>
      <c r="AH38" s="129">
        <f>+'Input Sheet'!AL224</f>
        <v>0</v>
      </c>
      <c r="AI38" s="129">
        <f>+'Input Sheet'!AM224</f>
        <v>0</v>
      </c>
      <c r="AJ38" s="129">
        <f>+'Input Sheet'!AN224</f>
        <v>0</v>
      </c>
      <c r="AK38" s="129">
        <f>+'Input Sheet'!AO224</f>
        <v>0</v>
      </c>
      <c r="AL38" s="129">
        <f>+'Input Sheet'!AP224</f>
        <v>0</v>
      </c>
      <c r="AM38" s="129">
        <f>+'Input Sheet'!AQ224</f>
        <v>0</v>
      </c>
      <c r="AN38" s="129">
        <f>+'Input Sheet'!AR224</f>
        <v>0</v>
      </c>
      <c r="AO38" s="129">
        <f>+'Input Sheet'!AS224</f>
        <v>0</v>
      </c>
      <c r="AP38" s="129">
        <f>+'Input Sheet'!AT224</f>
        <v>0</v>
      </c>
      <c r="AQ38" s="129">
        <f>+'Input Sheet'!AU224</f>
        <v>0</v>
      </c>
      <c r="AR38" s="129">
        <f>+'Input Sheet'!AV224</f>
        <v>0</v>
      </c>
      <c r="AS38" s="129">
        <f>+'Input Sheet'!AW224</f>
        <v>0</v>
      </c>
      <c r="AT38" s="129">
        <f>+'Input Sheet'!AX224</f>
        <v>0</v>
      </c>
      <c r="AU38" s="129">
        <f>+'Input Sheet'!AY224</f>
        <v>0</v>
      </c>
      <c r="AV38" s="129">
        <f>+'Input Sheet'!AZ224</f>
        <v>0</v>
      </c>
      <c r="AW38" s="129">
        <f>+'Input Sheet'!BA224</f>
        <v>0</v>
      </c>
      <c r="AX38" s="129">
        <f>+'Input Sheet'!BB224</f>
        <v>0</v>
      </c>
      <c r="AY38" s="129">
        <f>+'Input Sheet'!BC224</f>
        <v>0</v>
      </c>
      <c r="AZ38" s="129">
        <f>+'Input Sheet'!BD224</f>
        <v>0</v>
      </c>
      <c r="BA38" s="129">
        <f>+'Input Sheet'!BE224</f>
        <v>0</v>
      </c>
      <c r="BB38" s="129">
        <f>+'Input Sheet'!BF224</f>
        <v>0</v>
      </c>
      <c r="BC38" s="10"/>
    </row>
    <row r="39" spans="1:55" x14ac:dyDescent="0.35">
      <c r="A39" s="10"/>
      <c r="B39" s="2" t="s">
        <v>35</v>
      </c>
      <c r="C39" s="127">
        <f ca="1">E39+NPV('Input Sheet'!$G$16,INDIRECT("F39:"&amp;ADDRESS(39,4+'Input Sheet'!$G$11)))</f>
        <v>-804383.0237101441</v>
      </c>
      <c r="D39" s="141"/>
      <c r="E39" s="128">
        <f>+E25</f>
        <v>0</v>
      </c>
      <c r="F39" s="129">
        <f t="shared" ref="F39:AH39" si="115">+F25</f>
        <v>0</v>
      </c>
      <c r="G39" s="129">
        <f t="shared" si="115"/>
        <v>0</v>
      </c>
      <c r="H39" s="129">
        <f t="shared" si="115"/>
        <v>0</v>
      </c>
      <c r="I39" s="129">
        <f t="shared" si="115"/>
        <v>0</v>
      </c>
      <c r="J39" s="129">
        <f t="shared" si="115"/>
        <v>0</v>
      </c>
      <c r="K39" s="129">
        <f t="shared" si="115"/>
        <v>0</v>
      </c>
      <c r="L39" s="129">
        <f t="shared" si="115"/>
        <v>0</v>
      </c>
      <c r="M39" s="129">
        <f t="shared" si="115"/>
        <v>0</v>
      </c>
      <c r="N39" s="129">
        <f t="shared" si="115"/>
        <v>0</v>
      </c>
      <c r="O39" s="129">
        <f t="shared" si="115"/>
        <v>0</v>
      </c>
      <c r="P39" s="129">
        <f t="shared" si="115"/>
        <v>0</v>
      </c>
      <c r="Q39" s="129">
        <f t="shared" si="115"/>
        <v>0</v>
      </c>
      <c r="R39" s="129">
        <f t="shared" si="115"/>
        <v>0</v>
      </c>
      <c r="S39" s="129">
        <f t="shared" si="115"/>
        <v>0</v>
      </c>
      <c r="T39" s="129">
        <f t="shared" si="115"/>
        <v>-297085.34368539997</v>
      </c>
      <c r="U39" s="129">
        <f t="shared" si="115"/>
        <v>0</v>
      </c>
      <c r="V39" s="129">
        <f t="shared" si="115"/>
        <v>0</v>
      </c>
      <c r="W39" s="129">
        <f t="shared" si="115"/>
        <v>0</v>
      </c>
      <c r="X39" s="129">
        <f t="shared" si="115"/>
        <v>0</v>
      </c>
      <c r="Y39" s="129">
        <f t="shared" si="115"/>
        <v>0</v>
      </c>
      <c r="Z39" s="129">
        <f t="shared" si="115"/>
        <v>0</v>
      </c>
      <c r="AA39" s="129">
        <f t="shared" si="115"/>
        <v>0</v>
      </c>
      <c r="AB39" s="129">
        <f t="shared" si="115"/>
        <v>-52294.753244999993</v>
      </c>
      <c r="AC39" s="129">
        <f t="shared" si="115"/>
        <v>0</v>
      </c>
      <c r="AD39" s="129">
        <f t="shared" si="115"/>
        <v>0</v>
      </c>
      <c r="AE39" s="129">
        <f t="shared" si="115"/>
        <v>0</v>
      </c>
      <c r="AF39" s="129">
        <f t="shared" si="115"/>
        <v>-1782512.0621123998</v>
      </c>
      <c r="AG39" s="129">
        <f t="shared" si="115"/>
        <v>0</v>
      </c>
      <c r="AH39" s="129">
        <f t="shared" si="115"/>
        <v>0</v>
      </c>
      <c r="AI39" s="129">
        <f t="shared" ref="AI39:AR39" si="116">+AI25</f>
        <v>0</v>
      </c>
      <c r="AJ39" s="129">
        <f t="shared" si="116"/>
        <v>0</v>
      </c>
      <c r="AK39" s="129">
        <f t="shared" si="116"/>
        <v>0</v>
      </c>
      <c r="AL39" s="129">
        <f t="shared" si="116"/>
        <v>0</v>
      </c>
      <c r="AM39" s="129">
        <f t="shared" si="116"/>
        <v>0</v>
      </c>
      <c r="AN39" s="129">
        <f t="shared" si="116"/>
        <v>0</v>
      </c>
      <c r="AO39" s="129">
        <f t="shared" si="116"/>
        <v>0</v>
      </c>
      <c r="AP39" s="129">
        <f t="shared" si="116"/>
        <v>0</v>
      </c>
      <c r="AQ39" s="129">
        <f t="shared" si="116"/>
        <v>0</v>
      </c>
      <c r="AR39" s="129">
        <f t="shared" si="116"/>
        <v>0</v>
      </c>
      <c r="AS39" s="129">
        <f t="shared" ref="AS39:BB39" si="117">+AS25</f>
        <v>0</v>
      </c>
      <c r="AT39" s="129">
        <f t="shared" si="117"/>
        <v>0</v>
      </c>
      <c r="AU39" s="129">
        <f t="shared" si="117"/>
        <v>0</v>
      </c>
      <c r="AV39" s="129">
        <f t="shared" si="117"/>
        <v>0</v>
      </c>
      <c r="AW39" s="129">
        <f t="shared" si="117"/>
        <v>0</v>
      </c>
      <c r="AX39" s="129">
        <f t="shared" si="117"/>
        <v>0</v>
      </c>
      <c r="AY39" s="129">
        <f t="shared" si="117"/>
        <v>0</v>
      </c>
      <c r="AZ39" s="129">
        <f t="shared" si="117"/>
        <v>0</v>
      </c>
      <c r="BA39" s="129">
        <f t="shared" si="117"/>
        <v>0</v>
      </c>
      <c r="BB39" s="129">
        <f t="shared" si="117"/>
        <v>0</v>
      </c>
      <c r="BC39" s="10"/>
    </row>
    <row r="40" spans="1:55" x14ac:dyDescent="0.35">
      <c r="A40" s="10"/>
      <c r="B40" s="2" t="s">
        <v>6</v>
      </c>
      <c r="C40" s="130">
        <f ca="1">E40+NPV('Input Sheet'!$G$16,INDIRECT("F40:"&amp;ADDRESS(40,4+'Input Sheet'!$G$11)))</f>
        <v>12302836.982550256</v>
      </c>
      <c r="D40" s="141"/>
      <c r="E40" s="131">
        <f t="shared" ref="E40:AH40" si="118">+E26</f>
        <v>223257.00644334994</v>
      </c>
      <c r="F40" s="132">
        <f t="shared" si="118"/>
        <v>5036229.2184300497</v>
      </c>
      <c r="G40" s="132">
        <f t="shared" si="118"/>
        <v>6189416.6998135988</v>
      </c>
      <c r="H40" s="132">
        <f t="shared" si="118"/>
        <v>78178.834240909448</v>
      </c>
      <c r="I40" s="132">
        <f t="shared" si="118"/>
        <v>83442.393591786153</v>
      </c>
      <c r="J40" s="132">
        <f t="shared" si="118"/>
        <v>73530.455841558054</v>
      </c>
      <c r="K40" s="132">
        <f t="shared" si="118"/>
        <v>62576.434145688669</v>
      </c>
      <c r="L40" s="132">
        <f t="shared" si="118"/>
        <v>87914.180616808007</v>
      </c>
      <c r="M40" s="132">
        <f t="shared" si="118"/>
        <v>93833.193249233882</v>
      </c>
      <c r="N40" s="132">
        <f t="shared" si="118"/>
        <v>82686.955343576745</v>
      </c>
      <c r="O40" s="132">
        <f t="shared" si="118"/>
        <v>70368.866295541651</v>
      </c>
      <c r="P40" s="132">
        <f t="shared" si="118"/>
        <v>98861.83682028309</v>
      </c>
      <c r="Q40" s="132">
        <f t="shared" si="118"/>
        <v>105517.92411926643</v>
      </c>
      <c r="R40" s="132">
        <f t="shared" si="118"/>
        <v>92983.682825564974</v>
      </c>
      <c r="S40" s="132">
        <f t="shared" si="118"/>
        <v>79131.663721701116</v>
      </c>
      <c r="T40" s="132">
        <f t="shared" si="118"/>
        <v>111172.76770263922</v>
      </c>
      <c r="U40" s="132">
        <f t="shared" si="118"/>
        <v>118657.71508879343</v>
      </c>
      <c r="V40" s="132">
        <f t="shared" si="118"/>
        <v>104562.62702962011</v>
      </c>
      <c r="W40" s="132">
        <f t="shared" si="118"/>
        <v>88985.662737060804</v>
      </c>
      <c r="X40" s="132">
        <f t="shared" si="118"/>
        <v>177311.49050361093</v>
      </c>
      <c r="Y40" s="132">
        <f t="shared" si="118"/>
        <v>133433.75988120364</v>
      </c>
      <c r="Z40" s="132">
        <f t="shared" si="118"/>
        <v>117583.45807668346</v>
      </c>
      <c r="AA40" s="132">
        <f t="shared" si="118"/>
        <v>100066.74699273855</v>
      </c>
      <c r="AB40" s="132">
        <f t="shared" si="118"/>
        <v>137323.21240453119</v>
      </c>
      <c r="AC40" s="132">
        <f t="shared" si="118"/>
        <v>143168.53112206212</v>
      </c>
      <c r="AD40" s="132">
        <f t="shared" si="118"/>
        <v>123235.01590130081</v>
      </c>
      <c r="AE40" s="132">
        <f t="shared" si="118"/>
        <v>102443.34019197313</v>
      </c>
      <c r="AF40" s="132">
        <f t="shared" si="118"/>
        <v>137323.21240453119</v>
      </c>
      <c r="AG40" s="132">
        <f t="shared" si="118"/>
        <v>143168.53112206212</v>
      </c>
      <c r="AH40" s="132">
        <f t="shared" si="118"/>
        <v>123235.01590130081</v>
      </c>
      <c r="AI40" s="132" t="e">
        <f t="shared" ref="AI40:AR40" si="119">+AI26</f>
        <v>#VALUE!</v>
      </c>
      <c r="AJ40" s="132" t="e">
        <f t="shared" si="119"/>
        <v>#VALUE!</v>
      </c>
      <c r="AK40" s="132" t="e">
        <f t="shared" si="119"/>
        <v>#VALUE!</v>
      </c>
      <c r="AL40" s="132" t="e">
        <f t="shared" si="119"/>
        <v>#VALUE!</v>
      </c>
      <c r="AM40" s="132" t="e">
        <f t="shared" si="119"/>
        <v>#VALUE!</v>
      </c>
      <c r="AN40" s="132" t="e">
        <f t="shared" si="119"/>
        <v>#VALUE!</v>
      </c>
      <c r="AO40" s="132" t="e">
        <f t="shared" si="119"/>
        <v>#VALUE!</v>
      </c>
      <c r="AP40" s="132" t="e">
        <f t="shared" si="119"/>
        <v>#VALUE!</v>
      </c>
      <c r="AQ40" s="132" t="e">
        <f t="shared" si="119"/>
        <v>#VALUE!</v>
      </c>
      <c r="AR40" s="132" t="e">
        <f t="shared" si="119"/>
        <v>#VALUE!</v>
      </c>
      <c r="AS40" s="132" t="e">
        <f t="shared" ref="AS40:BB40" si="120">+AS26</f>
        <v>#VALUE!</v>
      </c>
      <c r="AT40" s="132" t="e">
        <f t="shared" si="120"/>
        <v>#VALUE!</v>
      </c>
      <c r="AU40" s="132" t="e">
        <f t="shared" si="120"/>
        <v>#VALUE!</v>
      </c>
      <c r="AV40" s="132" t="e">
        <f t="shared" si="120"/>
        <v>#VALUE!</v>
      </c>
      <c r="AW40" s="132" t="e">
        <f t="shared" si="120"/>
        <v>#VALUE!</v>
      </c>
      <c r="AX40" s="132" t="e">
        <f t="shared" si="120"/>
        <v>#VALUE!</v>
      </c>
      <c r="AY40" s="132" t="e">
        <f t="shared" si="120"/>
        <v>#VALUE!</v>
      </c>
      <c r="AZ40" s="132" t="e">
        <f t="shared" si="120"/>
        <v>#VALUE!</v>
      </c>
      <c r="BA40" s="132" t="e">
        <f t="shared" si="120"/>
        <v>#VALUE!</v>
      </c>
      <c r="BB40" s="132" t="e">
        <f t="shared" si="120"/>
        <v>#VALUE!</v>
      </c>
      <c r="BC40" s="10"/>
    </row>
    <row r="41" spans="1:55" x14ac:dyDescent="0.35">
      <c r="A41" s="10"/>
      <c r="B41" s="2" t="s">
        <v>23</v>
      </c>
      <c r="C41" s="130">
        <f ca="1">E41+NPV('Input Sheet'!$G$16,INDIRECT("F41:"&amp;ADDRESS(41,4+'Input Sheet'!$G$11)))</f>
        <v>101041.71354696227</v>
      </c>
      <c r="D41" s="141"/>
      <c r="E41" s="131">
        <f t="shared" ref="E41:AH41" si="121">+E27</f>
        <v>0</v>
      </c>
      <c r="F41" s="132">
        <f t="shared" si="121"/>
        <v>0</v>
      </c>
      <c r="G41" s="132">
        <f t="shared" si="121"/>
        <v>0</v>
      </c>
      <c r="H41" s="132">
        <f t="shared" si="121"/>
        <v>6677.3775014115527</v>
      </c>
      <c r="I41" s="132">
        <f t="shared" si="121"/>
        <v>6686.8563669974446</v>
      </c>
      <c r="J41" s="132">
        <f t="shared" si="121"/>
        <v>6690.5351605311598</v>
      </c>
      <c r="K41" s="132">
        <f t="shared" si="121"/>
        <v>6694.1577687381341</v>
      </c>
      <c r="L41" s="132">
        <f t="shared" si="121"/>
        <v>6694.157768738105</v>
      </c>
      <c r="M41" s="132">
        <f t="shared" si="121"/>
        <v>6694.1577687381341</v>
      </c>
      <c r="N41" s="132">
        <f t="shared" si="121"/>
        <v>6694.1577687381341</v>
      </c>
      <c r="O41" s="132">
        <f t="shared" si="121"/>
        <v>6694.1577687381341</v>
      </c>
      <c r="P41" s="132">
        <f t="shared" si="121"/>
        <v>6694.157768738105</v>
      </c>
      <c r="Q41" s="132">
        <f t="shared" si="121"/>
        <v>6694.157768738105</v>
      </c>
      <c r="R41" s="132">
        <f t="shared" si="121"/>
        <v>6694.157768738105</v>
      </c>
      <c r="S41" s="132">
        <f t="shared" si="121"/>
        <v>6694.1577687380759</v>
      </c>
      <c r="T41" s="132">
        <f t="shared" si="121"/>
        <v>6694.157768738105</v>
      </c>
      <c r="U41" s="132">
        <f t="shared" si="121"/>
        <v>6694.1577687380759</v>
      </c>
      <c r="V41" s="132">
        <f t="shared" si="121"/>
        <v>6694.1577687381341</v>
      </c>
      <c r="W41" s="132">
        <f t="shared" si="121"/>
        <v>6694.1577687381341</v>
      </c>
      <c r="X41" s="132">
        <f t="shared" si="121"/>
        <v>6694.157768738105</v>
      </c>
      <c r="Y41" s="132">
        <f t="shared" si="121"/>
        <v>6694.1577687381341</v>
      </c>
      <c r="Z41" s="132">
        <f t="shared" si="121"/>
        <v>6694.1577687381341</v>
      </c>
      <c r="AA41" s="132">
        <f t="shared" si="121"/>
        <v>6694.157768738105</v>
      </c>
      <c r="AB41" s="132">
        <f t="shared" si="121"/>
        <v>6694.157768738105</v>
      </c>
      <c r="AC41" s="132">
        <f t="shared" si="121"/>
        <v>6694.1577687380468</v>
      </c>
      <c r="AD41" s="132">
        <f t="shared" si="121"/>
        <v>6694.157768738105</v>
      </c>
      <c r="AE41" s="132">
        <f t="shared" si="121"/>
        <v>6694.1577687380759</v>
      </c>
      <c r="AF41" s="132">
        <f t="shared" si="121"/>
        <v>6694.1577687380759</v>
      </c>
      <c r="AG41" s="132">
        <f t="shared" si="121"/>
        <v>6694.157768738105</v>
      </c>
      <c r="AH41" s="132">
        <f t="shared" si="121"/>
        <v>6694.1577687381341</v>
      </c>
      <c r="AI41" s="132" t="str">
        <f t="shared" ref="AI41:AR41" si="122">+AI27</f>
        <v/>
      </c>
      <c r="AJ41" s="132" t="str">
        <f t="shared" si="122"/>
        <v/>
      </c>
      <c r="AK41" s="132" t="str">
        <f t="shared" si="122"/>
        <v/>
      </c>
      <c r="AL41" s="132" t="str">
        <f t="shared" si="122"/>
        <v/>
      </c>
      <c r="AM41" s="132" t="str">
        <f t="shared" si="122"/>
        <v/>
      </c>
      <c r="AN41" s="132" t="str">
        <f t="shared" si="122"/>
        <v/>
      </c>
      <c r="AO41" s="132" t="str">
        <f t="shared" si="122"/>
        <v/>
      </c>
      <c r="AP41" s="132" t="str">
        <f t="shared" si="122"/>
        <v/>
      </c>
      <c r="AQ41" s="132" t="str">
        <f t="shared" si="122"/>
        <v/>
      </c>
      <c r="AR41" s="132" t="str">
        <f t="shared" si="122"/>
        <v/>
      </c>
      <c r="AS41" s="132" t="str">
        <f t="shared" ref="AS41:BB41" si="123">+AS27</f>
        <v/>
      </c>
      <c r="AT41" s="132" t="str">
        <f t="shared" si="123"/>
        <v/>
      </c>
      <c r="AU41" s="132" t="str">
        <f t="shared" si="123"/>
        <v/>
      </c>
      <c r="AV41" s="132" t="str">
        <f t="shared" si="123"/>
        <v/>
      </c>
      <c r="AW41" s="132" t="str">
        <f t="shared" si="123"/>
        <v/>
      </c>
      <c r="AX41" s="132" t="str">
        <f t="shared" si="123"/>
        <v/>
      </c>
      <c r="AY41" s="132" t="str">
        <f t="shared" si="123"/>
        <v/>
      </c>
      <c r="AZ41" s="132" t="str">
        <f t="shared" si="123"/>
        <v/>
      </c>
      <c r="BA41" s="132" t="str">
        <f t="shared" si="123"/>
        <v/>
      </c>
      <c r="BB41" s="132" t="str">
        <f t="shared" si="123"/>
        <v/>
      </c>
      <c r="BC41" s="10"/>
    </row>
    <row r="42" spans="1:55" ht="15" thickBot="1" x14ac:dyDescent="0.4">
      <c r="A42" s="10"/>
      <c r="B42" s="2" t="s">
        <v>7</v>
      </c>
      <c r="C42" s="133">
        <f ca="1">E42+NPV('Input Sheet'!$G$16,INDIRECT("F42:"&amp;ADDRESS(42,4+'Input Sheet'!$G$11)))</f>
        <v>2177323.2254048241</v>
      </c>
      <c r="D42" s="141"/>
      <c r="E42" s="119">
        <f t="shared" ref="E42:AH42" si="124">+E28</f>
        <v>0</v>
      </c>
      <c r="F42" s="120">
        <f t="shared" si="124"/>
        <v>0</v>
      </c>
      <c r="G42" s="120">
        <f t="shared" si="124"/>
        <v>0</v>
      </c>
      <c r="H42" s="120">
        <f t="shared" si="124"/>
        <v>0</v>
      </c>
      <c r="I42" s="120">
        <f t="shared" si="124"/>
        <v>0</v>
      </c>
      <c r="J42" s="120">
        <f t="shared" si="124"/>
        <v>0</v>
      </c>
      <c r="K42" s="120">
        <f t="shared" si="124"/>
        <v>0</v>
      </c>
      <c r="L42" s="120">
        <f t="shared" si="124"/>
        <v>0</v>
      </c>
      <c r="M42" s="120">
        <f t="shared" si="124"/>
        <v>0</v>
      </c>
      <c r="N42" s="120">
        <f t="shared" si="124"/>
        <v>0</v>
      </c>
      <c r="O42" s="120">
        <f t="shared" si="124"/>
        <v>0</v>
      </c>
      <c r="P42" s="120">
        <f t="shared" si="124"/>
        <v>0</v>
      </c>
      <c r="Q42" s="120">
        <f t="shared" si="124"/>
        <v>0</v>
      </c>
      <c r="R42" s="120">
        <f t="shared" si="124"/>
        <v>0</v>
      </c>
      <c r="S42" s="120">
        <f t="shared" si="124"/>
        <v>0</v>
      </c>
      <c r="T42" s="120">
        <f t="shared" si="124"/>
        <v>0</v>
      </c>
      <c r="U42" s="120">
        <f t="shared" si="124"/>
        <v>0</v>
      </c>
      <c r="V42" s="120">
        <f t="shared" si="124"/>
        <v>0</v>
      </c>
      <c r="W42" s="120">
        <f t="shared" si="124"/>
        <v>0</v>
      </c>
      <c r="X42" s="120">
        <f t="shared" si="124"/>
        <v>0</v>
      </c>
      <c r="Y42" s="120">
        <f t="shared" si="124"/>
        <v>0</v>
      </c>
      <c r="Z42" s="120">
        <f t="shared" si="124"/>
        <v>0</v>
      </c>
      <c r="AA42" s="120">
        <f t="shared" si="124"/>
        <v>0</v>
      </c>
      <c r="AB42" s="120">
        <f t="shared" si="124"/>
        <v>0</v>
      </c>
      <c r="AC42" s="120">
        <f t="shared" si="124"/>
        <v>0</v>
      </c>
      <c r="AD42" s="120">
        <f t="shared" si="124"/>
        <v>0</v>
      </c>
      <c r="AE42" s="120">
        <f t="shared" si="124"/>
        <v>0</v>
      </c>
      <c r="AF42" s="120">
        <f t="shared" si="124"/>
        <v>0</v>
      </c>
      <c r="AG42" s="120">
        <f t="shared" si="124"/>
        <v>0</v>
      </c>
      <c r="AH42" s="120">
        <f t="shared" si="124"/>
        <v>6790312.2382722516</v>
      </c>
      <c r="AI42" s="120">
        <f t="shared" ref="AI42:AR42" si="125">+AI28</f>
        <v>0</v>
      </c>
      <c r="AJ42" s="120">
        <f t="shared" si="125"/>
        <v>0</v>
      </c>
      <c r="AK42" s="120">
        <f t="shared" si="125"/>
        <v>0</v>
      </c>
      <c r="AL42" s="120">
        <f t="shared" si="125"/>
        <v>0</v>
      </c>
      <c r="AM42" s="120">
        <f t="shared" si="125"/>
        <v>0</v>
      </c>
      <c r="AN42" s="120">
        <f t="shared" si="125"/>
        <v>0</v>
      </c>
      <c r="AO42" s="120">
        <f t="shared" si="125"/>
        <v>0</v>
      </c>
      <c r="AP42" s="120">
        <f t="shared" si="125"/>
        <v>0</v>
      </c>
      <c r="AQ42" s="120">
        <f t="shared" si="125"/>
        <v>0</v>
      </c>
      <c r="AR42" s="120">
        <f t="shared" si="125"/>
        <v>0</v>
      </c>
      <c r="AS42" s="120">
        <f t="shared" ref="AS42:BB42" si="126">+AS28</f>
        <v>0</v>
      </c>
      <c r="AT42" s="120">
        <f t="shared" si="126"/>
        <v>0</v>
      </c>
      <c r="AU42" s="120">
        <f t="shared" si="126"/>
        <v>0</v>
      </c>
      <c r="AV42" s="120">
        <f t="shared" si="126"/>
        <v>0</v>
      </c>
      <c r="AW42" s="120">
        <f t="shared" si="126"/>
        <v>0</v>
      </c>
      <c r="AX42" s="120">
        <f t="shared" si="126"/>
        <v>0</v>
      </c>
      <c r="AY42" s="120">
        <f t="shared" si="126"/>
        <v>0</v>
      </c>
      <c r="AZ42" s="120">
        <f t="shared" si="126"/>
        <v>0</v>
      </c>
      <c r="BA42" s="120">
        <f t="shared" si="126"/>
        <v>0</v>
      </c>
      <c r="BB42" s="120">
        <f t="shared" si="126"/>
        <v>0</v>
      </c>
      <c r="BC42" s="10"/>
    </row>
    <row r="43" spans="1:55" ht="3.75" customHeight="1" thickBot="1" x14ac:dyDescent="0.4">
      <c r="A43" s="10"/>
      <c r="B43" s="48"/>
      <c r="C43" s="142"/>
      <c r="D43" s="143"/>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0"/>
    </row>
    <row r="44" spans="1:55" ht="16" thickBot="1" x14ac:dyDescent="0.4">
      <c r="A44" s="10"/>
      <c r="B44" s="15" t="s">
        <v>47</v>
      </c>
      <c r="C44" s="144">
        <f ca="1">E44+NPV('Input Sheet'!$G$16,INDIRECT("F44:"&amp;ADDRESS(44,4+'Input Sheet'!$G$11)))</f>
        <v>2852689.6983340792</v>
      </c>
      <c r="D44" s="143"/>
      <c r="E44" s="121">
        <f>+SUM(E36:E42)</f>
        <v>-5285421.0928989518</v>
      </c>
      <c r="F44" s="122">
        <f t="shared" ref="F44:AH44" si="127">+SUM(F36:F42)</f>
        <v>941597.76688333414</v>
      </c>
      <c r="G44" s="122">
        <f t="shared" si="127"/>
        <v>4590481.4995372426</v>
      </c>
      <c r="H44" s="122">
        <f t="shared" si="127"/>
        <v>84856.211742321</v>
      </c>
      <c r="I44" s="122">
        <f t="shared" si="127"/>
        <v>90129.249958783592</v>
      </c>
      <c r="J44" s="122">
        <f t="shared" si="127"/>
        <v>80220.991002089213</v>
      </c>
      <c r="K44" s="122">
        <f t="shared" si="127"/>
        <v>69270.591914426797</v>
      </c>
      <c r="L44" s="122">
        <f t="shared" si="127"/>
        <v>94608.338385546114</v>
      </c>
      <c r="M44" s="122">
        <f t="shared" si="127"/>
        <v>100527.35101797202</v>
      </c>
      <c r="N44" s="122">
        <f t="shared" si="127"/>
        <v>89381.113112314881</v>
      </c>
      <c r="O44" s="122">
        <f t="shared" si="127"/>
        <v>77063.024064279787</v>
      </c>
      <c r="P44" s="122">
        <f t="shared" si="127"/>
        <v>105555.9945890212</v>
      </c>
      <c r="Q44" s="122">
        <f t="shared" si="127"/>
        <v>112212.08188800454</v>
      </c>
      <c r="R44" s="122">
        <f t="shared" si="127"/>
        <v>99677.840594303081</v>
      </c>
      <c r="S44" s="122">
        <f t="shared" si="127"/>
        <v>85825.821490439193</v>
      </c>
      <c r="T44" s="122">
        <f t="shared" si="127"/>
        <v>-179218.41821402265</v>
      </c>
      <c r="U44" s="122">
        <f t="shared" si="127"/>
        <v>125351.8728575315</v>
      </c>
      <c r="V44" s="122">
        <f t="shared" si="127"/>
        <v>111256.78479835825</v>
      </c>
      <c r="W44" s="122">
        <f t="shared" si="127"/>
        <v>95679.82050579894</v>
      </c>
      <c r="X44" s="122">
        <f t="shared" si="127"/>
        <v>184005.64827234903</v>
      </c>
      <c r="Y44" s="122">
        <f t="shared" si="127"/>
        <v>140127.91764994178</v>
      </c>
      <c r="Z44" s="122">
        <f t="shared" si="127"/>
        <v>124277.61584542159</v>
      </c>
      <c r="AA44" s="122">
        <f t="shared" si="127"/>
        <v>106760.90476147666</v>
      </c>
      <c r="AB44" s="122">
        <f t="shared" si="127"/>
        <v>91722.616928269301</v>
      </c>
      <c r="AC44" s="122">
        <f t="shared" si="127"/>
        <v>149862.68889080017</v>
      </c>
      <c r="AD44" s="122">
        <f t="shared" si="127"/>
        <v>129929.17367003892</v>
      </c>
      <c r="AE44" s="122">
        <f t="shared" si="127"/>
        <v>109137.4979607112</v>
      </c>
      <c r="AF44" s="122">
        <f t="shared" si="127"/>
        <v>-1638494.6919391307</v>
      </c>
      <c r="AG44" s="122">
        <f t="shared" si="127"/>
        <v>149862.68889080023</v>
      </c>
      <c r="AH44" s="122">
        <f t="shared" si="127"/>
        <v>6920241.4119422901</v>
      </c>
      <c r="AI44" s="122" t="e">
        <f t="shared" ref="AI44:AR44" si="128">+SUM(AI36:AI42)</f>
        <v>#VALUE!</v>
      </c>
      <c r="AJ44" s="122" t="e">
        <f t="shared" si="128"/>
        <v>#VALUE!</v>
      </c>
      <c r="AK44" s="122" t="e">
        <f t="shared" si="128"/>
        <v>#VALUE!</v>
      </c>
      <c r="AL44" s="122" t="e">
        <f t="shared" si="128"/>
        <v>#VALUE!</v>
      </c>
      <c r="AM44" s="122" t="e">
        <f t="shared" si="128"/>
        <v>#VALUE!</v>
      </c>
      <c r="AN44" s="122" t="e">
        <f t="shared" si="128"/>
        <v>#VALUE!</v>
      </c>
      <c r="AO44" s="122" t="e">
        <f t="shared" si="128"/>
        <v>#VALUE!</v>
      </c>
      <c r="AP44" s="122" t="e">
        <f t="shared" si="128"/>
        <v>#VALUE!</v>
      </c>
      <c r="AQ44" s="122" t="e">
        <f t="shared" si="128"/>
        <v>#VALUE!</v>
      </c>
      <c r="AR44" s="122" t="e">
        <f t="shared" si="128"/>
        <v>#VALUE!</v>
      </c>
      <c r="AS44" s="122" t="e">
        <f t="shared" ref="AS44:BB44" si="129">+SUM(AS36:AS42)</f>
        <v>#VALUE!</v>
      </c>
      <c r="AT44" s="122" t="e">
        <f t="shared" si="129"/>
        <v>#VALUE!</v>
      </c>
      <c r="AU44" s="122" t="e">
        <f t="shared" si="129"/>
        <v>#VALUE!</v>
      </c>
      <c r="AV44" s="122" t="e">
        <f t="shared" si="129"/>
        <v>#VALUE!</v>
      </c>
      <c r="AW44" s="122" t="e">
        <f t="shared" si="129"/>
        <v>#VALUE!</v>
      </c>
      <c r="AX44" s="122" t="e">
        <f t="shared" si="129"/>
        <v>#VALUE!</v>
      </c>
      <c r="AY44" s="122" t="e">
        <f t="shared" si="129"/>
        <v>#VALUE!</v>
      </c>
      <c r="AZ44" s="122" t="e">
        <f t="shared" si="129"/>
        <v>#VALUE!</v>
      </c>
      <c r="BA44" s="122" t="e">
        <f t="shared" si="129"/>
        <v>#VALUE!</v>
      </c>
      <c r="BB44" s="122" t="e">
        <f t="shared" si="129"/>
        <v>#VALUE!</v>
      </c>
      <c r="BC44" s="10"/>
    </row>
    <row r="45" spans="1:55" ht="16" thickBot="1" x14ac:dyDescent="0.4">
      <c r="A45" s="10"/>
      <c r="B45" s="15" t="s">
        <v>48</v>
      </c>
      <c r="C45" s="50">
        <f ca="1">IRR(INDIRECT("E44:"&amp;ADDRESS(44,4+'Input Sheet'!$G$11)))</f>
        <v>0.11678957437859516</v>
      </c>
      <c r="D45" s="11"/>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row>
    <row r="46" spans="1:55" x14ac:dyDescent="0.3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row>
    <row r="47" spans="1:55" x14ac:dyDescent="0.3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row>
    <row r="48" spans="1:55" ht="30" customHeight="1" x14ac:dyDescent="0.45">
      <c r="A48" s="10"/>
      <c r="B48" s="42" t="s">
        <v>136</v>
      </c>
      <c r="C48" s="12" t="str">
        <f>CONCATENATE("NPV @ ",'Input Sheet'!G16*100,"%")</f>
        <v>NPV @ 4%</v>
      </c>
      <c r="D48" s="11"/>
      <c r="E48" s="13">
        <f>+'Input Sheet'!$G$12</f>
        <v>2021</v>
      </c>
      <c r="F48" s="13">
        <f t="shared" ref="F48" si="130">E48+1</f>
        <v>2022</v>
      </c>
      <c r="G48" s="13">
        <f t="shared" ref="G48" si="131">F48+1</f>
        <v>2023</v>
      </c>
      <c r="H48" s="13">
        <f t="shared" ref="H48" si="132">G48+1</f>
        <v>2024</v>
      </c>
      <c r="I48" s="13">
        <f t="shared" ref="I48" si="133">H48+1</f>
        <v>2025</v>
      </c>
      <c r="J48" s="13">
        <f t="shared" ref="J48" si="134">I48+1</f>
        <v>2026</v>
      </c>
      <c r="K48" s="13">
        <f t="shared" ref="K48" si="135">J48+1</f>
        <v>2027</v>
      </c>
      <c r="L48" s="13">
        <f t="shared" ref="L48" si="136">K48+1</f>
        <v>2028</v>
      </c>
      <c r="M48" s="13">
        <f t="shared" ref="M48" si="137">L48+1</f>
        <v>2029</v>
      </c>
      <c r="N48" s="13">
        <f t="shared" ref="N48" si="138">M48+1</f>
        <v>2030</v>
      </c>
      <c r="O48" s="13">
        <f t="shared" ref="O48" si="139">N48+1</f>
        <v>2031</v>
      </c>
      <c r="P48" s="13">
        <f t="shared" ref="P48" si="140">O48+1</f>
        <v>2032</v>
      </c>
      <c r="Q48" s="13">
        <f t="shared" ref="Q48" si="141">P48+1</f>
        <v>2033</v>
      </c>
      <c r="R48" s="13">
        <f t="shared" ref="R48" si="142">Q48+1</f>
        <v>2034</v>
      </c>
      <c r="S48" s="13">
        <f t="shared" ref="S48" si="143">R48+1</f>
        <v>2035</v>
      </c>
      <c r="T48" s="13">
        <f t="shared" ref="T48" si="144">S48+1</f>
        <v>2036</v>
      </c>
      <c r="U48" s="13">
        <f t="shared" ref="U48" si="145">T48+1</f>
        <v>2037</v>
      </c>
      <c r="V48" s="13">
        <f t="shared" ref="V48" si="146">U48+1</f>
        <v>2038</v>
      </c>
      <c r="W48" s="13">
        <f t="shared" ref="W48" si="147">V48+1</f>
        <v>2039</v>
      </c>
      <c r="X48" s="13">
        <f t="shared" ref="X48" si="148">W48+1</f>
        <v>2040</v>
      </c>
      <c r="Y48" s="13">
        <f t="shared" ref="Y48" si="149">X48+1</f>
        <v>2041</v>
      </c>
      <c r="Z48" s="13">
        <f t="shared" ref="Z48" si="150">Y48+1</f>
        <v>2042</v>
      </c>
      <c r="AA48" s="13">
        <f t="shared" ref="AA48" si="151">Z48+1</f>
        <v>2043</v>
      </c>
      <c r="AB48" s="13">
        <f t="shared" ref="AB48" si="152">AA48+1</f>
        <v>2044</v>
      </c>
      <c r="AC48" s="13">
        <f t="shared" ref="AC48" si="153">AB48+1</f>
        <v>2045</v>
      </c>
      <c r="AD48" s="13">
        <f t="shared" ref="AD48" si="154">AC48+1</f>
        <v>2046</v>
      </c>
      <c r="AE48" s="13">
        <f t="shared" ref="AE48" si="155">AD48+1</f>
        <v>2047</v>
      </c>
      <c r="AF48" s="13">
        <f t="shared" ref="AF48" si="156">AE48+1</f>
        <v>2048</v>
      </c>
      <c r="AG48" s="13">
        <f t="shared" ref="AG48" si="157">AF48+1</f>
        <v>2049</v>
      </c>
      <c r="AH48" s="13">
        <f t="shared" ref="AH48" si="158">AG48+1</f>
        <v>2050</v>
      </c>
      <c r="AI48" s="13">
        <f t="shared" ref="AI48" si="159">AH48+1</f>
        <v>2051</v>
      </c>
      <c r="AJ48" s="13">
        <f t="shared" ref="AJ48" si="160">AI48+1</f>
        <v>2052</v>
      </c>
      <c r="AK48" s="13">
        <f t="shared" ref="AK48" si="161">AJ48+1</f>
        <v>2053</v>
      </c>
      <c r="AL48" s="13">
        <f t="shared" ref="AL48" si="162">AK48+1</f>
        <v>2054</v>
      </c>
      <c r="AM48" s="13">
        <f t="shared" ref="AM48" si="163">AL48+1</f>
        <v>2055</v>
      </c>
      <c r="AN48" s="13">
        <f t="shared" ref="AN48" si="164">AM48+1</f>
        <v>2056</v>
      </c>
      <c r="AO48" s="13">
        <f t="shared" ref="AO48" si="165">AN48+1</f>
        <v>2057</v>
      </c>
      <c r="AP48" s="13">
        <f t="shared" ref="AP48" si="166">AO48+1</f>
        <v>2058</v>
      </c>
      <c r="AQ48" s="13">
        <f t="shared" ref="AQ48" si="167">AP48+1</f>
        <v>2059</v>
      </c>
      <c r="AR48" s="13">
        <f t="shared" ref="AR48" si="168">AQ48+1</f>
        <v>2060</v>
      </c>
      <c r="AS48" s="13">
        <f t="shared" ref="AS48" si="169">AR48+1</f>
        <v>2061</v>
      </c>
      <c r="AT48" s="13">
        <f t="shared" ref="AT48" si="170">AS48+1</f>
        <v>2062</v>
      </c>
      <c r="AU48" s="13">
        <f t="shared" ref="AU48" si="171">AT48+1</f>
        <v>2063</v>
      </c>
      <c r="AV48" s="13">
        <f t="shared" ref="AV48" si="172">AU48+1</f>
        <v>2064</v>
      </c>
      <c r="AW48" s="13">
        <f t="shared" ref="AW48" si="173">AV48+1</f>
        <v>2065</v>
      </c>
      <c r="AX48" s="13">
        <f t="shared" ref="AX48" si="174">AW48+1</f>
        <v>2066</v>
      </c>
      <c r="AY48" s="13">
        <f t="shared" ref="AY48" si="175">AX48+1</f>
        <v>2067</v>
      </c>
      <c r="AZ48" s="13">
        <f t="shared" ref="AZ48" si="176">AY48+1</f>
        <v>2068</v>
      </c>
      <c r="BA48" s="13">
        <f t="shared" ref="BA48" si="177">AZ48+1</f>
        <v>2069</v>
      </c>
      <c r="BB48" s="13">
        <f t="shared" ref="BB48" si="178">BA48+1</f>
        <v>2070</v>
      </c>
      <c r="BC48" s="10"/>
    </row>
    <row r="49" spans="1:55" ht="3.75" customHeight="1" thickBot="1" x14ac:dyDescent="0.4">
      <c r="A49" s="10"/>
      <c r="B49" s="197"/>
      <c r="C49" s="197"/>
      <c r="D49" s="198"/>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0"/>
    </row>
    <row r="50" spans="1:55" x14ac:dyDescent="0.35">
      <c r="A50" s="10"/>
      <c r="B50" s="2" t="s">
        <v>133</v>
      </c>
      <c r="C50" s="125">
        <f ca="1">E50+NPV('Input Sheet'!$G$16,INDIRECT("F50:"&amp;ADDRESS(50,4+'Input Sheet'!$G$11)))</f>
        <v>-10924129.205096908</v>
      </c>
      <c r="D50" s="199"/>
      <c r="E50" s="117">
        <f>-'Input Sheet'!I225</f>
        <v>-5508678.1008189246</v>
      </c>
      <c r="F50" s="118">
        <f>-'Input Sheet'!J225</f>
        <v>-4094631.4522403944</v>
      </c>
      <c r="G50" s="118">
        <f>-'Input Sheet'!K225</f>
        <v>-1598935.2040570565</v>
      </c>
      <c r="H50" s="118">
        <f>-'Input Sheet'!L225</f>
        <v>0</v>
      </c>
      <c r="I50" s="118">
        <f>-'Input Sheet'!M225</f>
        <v>0</v>
      </c>
      <c r="J50" s="118">
        <f>-'Input Sheet'!N225</f>
        <v>0</v>
      </c>
      <c r="K50" s="118">
        <f>-'Input Sheet'!O225</f>
        <v>0</v>
      </c>
      <c r="L50" s="118">
        <f>-'Input Sheet'!P225</f>
        <v>0</v>
      </c>
      <c r="M50" s="118">
        <f>-'Input Sheet'!Q225</f>
        <v>0</v>
      </c>
      <c r="N50" s="118">
        <f>-'Input Sheet'!R225</f>
        <v>0</v>
      </c>
      <c r="O50" s="118">
        <f>-'Input Sheet'!S225</f>
        <v>0</v>
      </c>
      <c r="P50" s="118">
        <f>-'Input Sheet'!T225</f>
        <v>0</v>
      </c>
      <c r="Q50" s="118">
        <f>-'Input Sheet'!U225</f>
        <v>0</v>
      </c>
      <c r="R50" s="118">
        <f>-'Input Sheet'!V225</f>
        <v>0</v>
      </c>
      <c r="S50" s="118">
        <f>-'Input Sheet'!W225</f>
        <v>0</v>
      </c>
      <c r="T50" s="118">
        <f>-'Input Sheet'!X225</f>
        <v>0</v>
      </c>
      <c r="U50" s="118">
        <f>-'Input Sheet'!Y225</f>
        <v>0</v>
      </c>
      <c r="V50" s="118">
        <f>-'Input Sheet'!Z225</f>
        <v>0</v>
      </c>
      <c r="W50" s="118">
        <f>-'Input Sheet'!AA225</f>
        <v>0</v>
      </c>
      <c r="X50" s="118">
        <f>-'Input Sheet'!AB225</f>
        <v>0</v>
      </c>
      <c r="Y50" s="118">
        <f>-'Input Sheet'!AC225</f>
        <v>0</v>
      </c>
      <c r="Z50" s="118">
        <f>-'Input Sheet'!AD225</f>
        <v>0</v>
      </c>
      <c r="AA50" s="118">
        <f>-'Input Sheet'!AE225</f>
        <v>0</v>
      </c>
      <c r="AB50" s="118">
        <f>-'Input Sheet'!AF225</f>
        <v>0</v>
      </c>
      <c r="AC50" s="118">
        <f>-'Input Sheet'!AG225</f>
        <v>0</v>
      </c>
      <c r="AD50" s="118">
        <f>-'Input Sheet'!AH225</f>
        <v>0</v>
      </c>
      <c r="AE50" s="118">
        <f>-'Input Sheet'!AI225</f>
        <v>0</v>
      </c>
      <c r="AF50" s="118">
        <f>-'Input Sheet'!AJ225</f>
        <v>0</v>
      </c>
      <c r="AG50" s="118">
        <f>-'Input Sheet'!AK225</f>
        <v>0</v>
      </c>
      <c r="AH50" s="118">
        <f>-'Input Sheet'!AL225</f>
        <v>0</v>
      </c>
      <c r="AI50" s="118">
        <f>-'Input Sheet'!AM225</f>
        <v>0</v>
      </c>
      <c r="AJ50" s="118">
        <f>-'Input Sheet'!AN225</f>
        <v>0</v>
      </c>
      <c r="AK50" s="118">
        <f>-'Input Sheet'!AO225</f>
        <v>0</v>
      </c>
      <c r="AL50" s="118">
        <f>-'Input Sheet'!AP225</f>
        <v>0</v>
      </c>
      <c r="AM50" s="118">
        <f>-'Input Sheet'!AQ225</f>
        <v>0</v>
      </c>
      <c r="AN50" s="118">
        <f>-'Input Sheet'!AR225</f>
        <v>0</v>
      </c>
      <c r="AO50" s="118">
        <f>-'Input Sheet'!AS225</f>
        <v>0</v>
      </c>
      <c r="AP50" s="118">
        <f>-'Input Sheet'!AT225</f>
        <v>0</v>
      </c>
      <c r="AQ50" s="118">
        <f>-'Input Sheet'!AU225</f>
        <v>0</v>
      </c>
      <c r="AR50" s="118">
        <f>-'Input Sheet'!AV225</f>
        <v>0</v>
      </c>
      <c r="AS50" s="118">
        <f>-'Input Sheet'!AW225</f>
        <v>0</v>
      </c>
      <c r="AT50" s="118">
        <f>-'Input Sheet'!AX225</f>
        <v>0</v>
      </c>
      <c r="AU50" s="118">
        <f>-'Input Sheet'!AY225</f>
        <v>0</v>
      </c>
      <c r="AV50" s="118">
        <f>-'Input Sheet'!AZ225</f>
        <v>0</v>
      </c>
      <c r="AW50" s="118">
        <f>-'Input Sheet'!BA225</f>
        <v>0</v>
      </c>
      <c r="AX50" s="118">
        <f>-'Input Sheet'!BB225</f>
        <v>0</v>
      </c>
      <c r="AY50" s="118">
        <f>-'Input Sheet'!BC225</f>
        <v>0</v>
      </c>
      <c r="AZ50" s="118">
        <f>-'Input Sheet'!BD225</f>
        <v>0</v>
      </c>
      <c r="BA50" s="118">
        <f>-'Input Sheet'!BE225</f>
        <v>0</v>
      </c>
      <c r="BB50" s="118">
        <f>-'Input Sheet'!BF225</f>
        <v>0</v>
      </c>
      <c r="BC50" s="10"/>
    </row>
    <row r="51" spans="1:55" x14ac:dyDescent="0.35">
      <c r="A51" s="10"/>
      <c r="B51" s="2" t="s">
        <v>150</v>
      </c>
      <c r="C51" s="127">
        <f ca="1">E51+NPV('Input Sheet'!$G$16,INDIRECT("F51:"&amp;ADDRESS(51,4+'Input Sheet'!$G$11)))</f>
        <v>0</v>
      </c>
      <c r="D51" s="199"/>
      <c r="E51" s="128">
        <f>-'Input Sheet'!I231</f>
        <v>0</v>
      </c>
      <c r="F51" s="129">
        <f>-'Input Sheet'!J231</f>
        <v>0</v>
      </c>
      <c r="G51" s="129">
        <f>-'Input Sheet'!K231</f>
        <v>0</v>
      </c>
      <c r="H51" s="129">
        <f>-'Input Sheet'!L231</f>
        <v>0</v>
      </c>
      <c r="I51" s="129">
        <f>-'Input Sheet'!M231</f>
        <v>0</v>
      </c>
      <c r="J51" s="129">
        <f>-'Input Sheet'!N231</f>
        <v>0</v>
      </c>
      <c r="K51" s="129">
        <f>-'Input Sheet'!O231</f>
        <v>0</v>
      </c>
      <c r="L51" s="129">
        <f>-'Input Sheet'!P231</f>
        <v>0</v>
      </c>
      <c r="M51" s="129">
        <f>-'Input Sheet'!Q231</f>
        <v>0</v>
      </c>
      <c r="N51" s="129">
        <f>-'Input Sheet'!R231</f>
        <v>0</v>
      </c>
      <c r="O51" s="129">
        <f>-'Input Sheet'!S231</f>
        <v>0</v>
      </c>
      <c r="P51" s="129">
        <f>-'Input Sheet'!T231</f>
        <v>0</v>
      </c>
      <c r="Q51" s="129">
        <f>-'Input Sheet'!U231</f>
        <v>0</v>
      </c>
      <c r="R51" s="129">
        <f>-'Input Sheet'!V231</f>
        <v>0</v>
      </c>
      <c r="S51" s="129">
        <f>-'Input Sheet'!W231</f>
        <v>0</v>
      </c>
      <c r="T51" s="129">
        <f>-'Input Sheet'!X231</f>
        <v>0</v>
      </c>
      <c r="U51" s="129">
        <f>-'Input Sheet'!Y231</f>
        <v>0</v>
      </c>
      <c r="V51" s="129">
        <f>-'Input Sheet'!Z231</f>
        <v>0</v>
      </c>
      <c r="W51" s="129">
        <f>-'Input Sheet'!AA231</f>
        <v>0</v>
      </c>
      <c r="X51" s="129">
        <f>-'Input Sheet'!AB231</f>
        <v>0</v>
      </c>
      <c r="Y51" s="129">
        <f>-'Input Sheet'!AC231</f>
        <v>0</v>
      </c>
      <c r="Z51" s="129">
        <f>-'Input Sheet'!AD231</f>
        <v>0</v>
      </c>
      <c r="AA51" s="129">
        <f>-'Input Sheet'!AE231</f>
        <v>0</v>
      </c>
      <c r="AB51" s="129">
        <f>-'Input Sheet'!AF231</f>
        <v>0</v>
      </c>
      <c r="AC51" s="129">
        <f>-'Input Sheet'!AG231</f>
        <v>0</v>
      </c>
      <c r="AD51" s="129">
        <f>-'Input Sheet'!AH231</f>
        <v>0</v>
      </c>
      <c r="AE51" s="129">
        <f>-'Input Sheet'!AI231</f>
        <v>0</v>
      </c>
      <c r="AF51" s="129">
        <f>-'Input Sheet'!AJ231</f>
        <v>0</v>
      </c>
      <c r="AG51" s="129">
        <f>-'Input Sheet'!AK231</f>
        <v>0</v>
      </c>
      <c r="AH51" s="129">
        <f>-'Input Sheet'!AL231</f>
        <v>0</v>
      </c>
      <c r="AI51" s="129">
        <f>-'Input Sheet'!AM231</f>
        <v>0</v>
      </c>
      <c r="AJ51" s="129">
        <f>-'Input Sheet'!AN231</f>
        <v>0</v>
      </c>
      <c r="AK51" s="129">
        <f>-'Input Sheet'!AO231</f>
        <v>0</v>
      </c>
      <c r="AL51" s="129">
        <f>-'Input Sheet'!AP231</f>
        <v>0</v>
      </c>
      <c r="AM51" s="129">
        <f>-'Input Sheet'!AQ231</f>
        <v>0</v>
      </c>
      <c r="AN51" s="129">
        <f>-'Input Sheet'!AR231</f>
        <v>0</v>
      </c>
      <c r="AO51" s="129">
        <f>-'Input Sheet'!AS231</f>
        <v>0</v>
      </c>
      <c r="AP51" s="129">
        <f>-'Input Sheet'!AT231</f>
        <v>0</v>
      </c>
      <c r="AQ51" s="129">
        <f>-'Input Sheet'!AU231</f>
        <v>0</v>
      </c>
      <c r="AR51" s="129">
        <f>-'Input Sheet'!AV231</f>
        <v>0</v>
      </c>
      <c r="AS51" s="129">
        <f>-'Input Sheet'!AW231</f>
        <v>0</v>
      </c>
      <c r="AT51" s="129">
        <f>-'Input Sheet'!AX231</f>
        <v>0</v>
      </c>
      <c r="AU51" s="129">
        <f>-'Input Sheet'!AY231</f>
        <v>0</v>
      </c>
      <c r="AV51" s="129">
        <f>-'Input Sheet'!AZ231</f>
        <v>0</v>
      </c>
      <c r="AW51" s="129">
        <f>-'Input Sheet'!BA231</f>
        <v>0</v>
      </c>
      <c r="AX51" s="129">
        <f>-'Input Sheet'!BB231</f>
        <v>0</v>
      </c>
      <c r="AY51" s="129">
        <f>-'Input Sheet'!BC231</f>
        <v>0</v>
      </c>
      <c r="AZ51" s="129">
        <f>-'Input Sheet'!BD231</f>
        <v>0</v>
      </c>
      <c r="BA51" s="129">
        <f>-'Input Sheet'!BE231</f>
        <v>0</v>
      </c>
      <c r="BB51" s="129">
        <f>-'Input Sheet'!BF231</f>
        <v>0</v>
      </c>
      <c r="BC51" s="10"/>
    </row>
    <row r="52" spans="1:55" x14ac:dyDescent="0.35">
      <c r="A52" s="10"/>
      <c r="B52" s="2" t="s">
        <v>35</v>
      </c>
      <c r="C52" s="127">
        <f ca="1">E52+NPV('Input Sheet'!$G$16,INDIRECT("F52:"&amp;ADDRESS(52,4+'Input Sheet'!$G$11)))</f>
        <v>-804383.0237101441</v>
      </c>
      <c r="D52" s="199"/>
      <c r="E52" s="128">
        <f t="shared" ref="E52:AR52" si="179">+E39</f>
        <v>0</v>
      </c>
      <c r="F52" s="129">
        <f t="shared" si="179"/>
        <v>0</v>
      </c>
      <c r="G52" s="129">
        <f t="shared" si="179"/>
        <v>0</v>
      </c>
      <c r="H52" s="129">
        <f t="shared" si="179"/>
        <v>0</v>
      </c>
      <c r="I52" s="129">
        <f t="shared" si="179"/>
        <v>0</v>
      </c>
      <c r="J52" s="129">
        <f t="shared" si="179"/>
        <v>0</v>
      </c>
      <c r="K52" s="129">
        <f t="shared" si="179"/>
        <v>0</v>
      </c>
      <c r="L52" s="129">
        <f t="shared" si="179"/>
        <v>0</v>
      </c>
      <c r="M52" s="129">
        <f t="shared" si="179"/>
        <v>0</v>
      </c>
      <c r="N52" s="129">
        <f t="shared" si="179"/>
        <v>0</v>
      </c>
      <c r="O52" s="129">
        <f t="shared" si="179"/>
        <v>0</v>
      </c>
      <c r="P52" s="129">
        <f t="shared" si="179"/>
        <v>0</v>
      </c>
      <c r="Q52" s="129">
        <f t="shared" si="179"/>
        <v>0</v>
      </c>
      <c r="R52" s="129">
        <f t="shared" si="179"/>
        <v>0</v>
      </c>
      <c r="S52" s="129">
        <f t="shared" si="179"/>
        <v>0</v>
      </c>
      <c r="T52" s="129">
        <f t="shared" si="179"/>
        <v>-297085.34368539997</v>
      </c>
      <c r="U52" s="129">
        <f t="shared" si="179"/>
        <v>0</v>
      </c>
      <c r="V52" s="129">
        <f t="shared" si="179"/>
        <v>0</v>
      </c>
      <c r="W52" s="129">
        <f t="shared" si="179"/>
        <v>0</v>
      </c>
      <c r="X52" s="129">
        <f t="shared" si="179"/>
        <v>0</v>
      </c>
      <c r="Y52" s="129">
        <f t="shared" si="179"/>
        <v>0</v>
      </c>
      <c r="Z52" s="129">
        <f t="shared" si="179"/>
        <v>0</v>
      </c>
      <c r="AA52" s="129">
        <f t="shared" si="179"/>
        <v>0</v>
      </c>
      <c r="AB52" s="129">
        <f t="shared" si="179"/>
        <v>-52294.753244999993</v>
      </c>
      <c r="AC52" s="129">
        <f t="shared" si="179"/>
        <v>0</v>
      </c>
      <c r="AD52" s="129">
        <f t="shared" si="179"/>
        <v>0</v>
      </c>
      <c r="AE52" s="129">
        <f t="shared" si="179"/>
        <v>0</v>
      </c>
      <c r="AF52" s="129">
        <f t="shared" si="179"/>
        <v>-1782512.0621123998</v>
      </c>
      <c r="AG52" s="129">
        <f t="shared" si="179"/>
        <v>0</v>
      </c>
      <c r="AH52" s="129">
        <f t="shared" si="179"/>
        <v>0</v>
      </c>
      <c r="AI52" s="129">
        <f t="shared" si="179"/>
        <v>0</v>
      </c>
      <c r="AJ52" s="129">
        <f t="shared" si="179"/>
        <v>0</v>
      </c>
      <c r="AK52" s="129">
        <f t="shared" si="179"/>
        <v>0</v>
      </c>
      <c r="AL52" s="129">
        <f t="shared" si="179"/>
        <v>0</v>
      </c>
      <c r="AM52" s="129">
        <f t="shared" si="179"/>
        <v>0</v>
      </c>
      <c r="AN52" s="129">
        <f t="shared" si="179"/>
        <v>0</v>
      </c>
      <c r="AO52" s="129">
        <f t="shared" si="179"/>
        <v>0</v>
      </c>
      <c r="AP52" s="129">
        <f t="shared" si="179"/>
        <v>0</v>
      </c>
      <c r="AQ52" s="129">
        <f t="shared" si="179"/>
        <v>0</v>
      </c>
      <c r="AR52" s="129">
        <f t="shared" si="179"/>
        <v>0</v>
      </c>
      <c r="AS52" s="129">
        <f t="shared" ref="AS52:BB52" si="180">+AS39</f>
        <v>0</v>
      </c>
      <c r="AT52" s="129">
        <f t="shared" si="180"/>
        <v>0</v>
      </c>
      <c r="AU52" s="129">
        <f t="shared" si="180"/>
        <v>0</v>
      </c>
      <c r="AV52" s="129">
        <f t="shared" si="180"/>
        <v>0</v>
      </c>
      <c r="AW52" s="129">
        <f t="shared" si="180"/>
        <v>0</v>
      </c>
      <c r="AX52" s="129">
        <f t="shared" si="180"/>
        <v>0</v>
      </c>
      <c r="AY52" s="129">
        <f t="shared" si="180"/>
        <v>0</v>
      </c>
      <c r="AZ52" s="129">
        <f t="shared" si="180"/>
        <v>0</v>
      </c>
      <c r="BA52" s="129">
        <f t="shared" si="180"/>
        <v>0</v>
      </c>
      <c r="BB52" s="129">
        <f t="shared" si="180"/>
        <v>0</v>
      </c>
      <c r="BC52" s="10"/>
    </row>
    <row r="53" spans="1:55" x14ac:dyDescent="0.35">
      <c r="A53" s="10"/>
      <c r="B53" s="2" t="s">
        <v>149</v>
      </c>
      <c r="C53" s="130">
        <f ca="1">E53+NPV('Input Sheet'!$G$16,INDIRECT("F53:"&amp;ADDRESS(53,4+'Input Sheet'!$G$11)))</f>
        <v>0</v>
      </c>
      <c r="D53" s="199"/>
      <c r="E53" s="131">
        <f>+E40-'Input Sheet'!I121</f>
        <v>0</v>
      </c>
      <c r="F53" s="132">
        <f>+F40-'Input Sheet'!J121</f>
        <v>0</v>
      </c>
      <c r="G53" s="132">
        <f>+G40-'Input Sheet'!K121</f>
        <v>0</v>
      </c>
      <c r="H53" s="132">
        <f>+H40-'Input Sheet'!L121</f>
        <v>0</v>
      </c>
      <c r="I53" s="132">
        <f>+I40-'Input Sheet'!M121</f>
        <v>0</v>
      </c>
      <c r="J53" s="132">
        <f>+J40-'Input Sheet'!N121</f>
        <v>0</v>
      </c>
      <c r="K53" s="132">
        <f>+K40-'Input Sheet'!O121</f>
        <v>0</v>
      </c>
      <c r="L53" s="132">
        <f>+L40-'Input Sheet'!P121</f>
        <v>0</v>
      </c>
      <c r="M53" s="132">
        <f>+M40-'Input Sheet'!Q121</f>
        <v>0</v>
      </c>
      <c r="N53" s="132">
        <f>+N40-'Input Sheet'!R121</f>
        <v>0</v>
      </c>
      <c r="O53" s="132">
        <f>+O40-'Input Sheet'!S121</f>
        <v>0</v>
      </c>
      <c r="P53" s="132">
        <f>+P40-'Input Sheet'!T121</f>
        <v>0</v>
      </c>
      <c r="Q53" s="132">
        <f>+Q40-'Input Sheet'!U121</f>
        <v>0</v>
      </c>
      <c r="R53" s="132">
        <f>+R40-'Input Sheet'!V121</f>
        <v>0</v>
      </c>
      <c r="S53" s="132">
        <f>+S40-'Input Sheet'!W121</f>
        <v>0</v>
      </c>
      <c r="T53" s="132">
        <f>+T40-'Input Sheet'!X121</f>
        <v>0</v>
      </c>
      <c r="U53" s="132">
        <f>+U40-'Input Sheet'!Y121</f>
        <v>0</v>
      </c>
      <c r="V53" s="132">
        <f>+V40-'Input Sheet'!Z121</f>
        <v>0</v>
      </c>
      <c r="W53" s="132">
        <f>+W40-'Input Sheet'!AA121</f>
        <v>0</v>
      </c>
      <c r="X53" s="132">
        <f>+X40-'Input Sheet'!AB121</f>
        <v>0</v>
      </c>
      <c r="Y53" s="132">
        <f>+Y40-'Input Sheet'!AC121</f>
        <v>0</v>
      </c>
      <c r="Z53" s="132">
        <f>+Z40-'Input Sheet'!AD121</f>
        <v>0</v>
      </c>
      <c r="AA53" s="132">
        <f>+AA40-'Input Sheet'!AE121</f>
        <v>0</v>
      </c>
      <c r="AB53" s="132">
        <f>+AB40-'Input Sheet'!AF121</f>
        <v>0</v>
      </c>
      <c r="AC53" s="132">
        <f>+AC40-'Input Sheet'!AG121</f>
        <v>0</v>
      </c>
      <c r="AD53" s="132">
        <f>+AD40-'Input Sheet'!AH121</f>
        <v>0</v>
      </c>
      <c r="AE53" s="132">
        <f>+AE40-'Input Sheet'!AI121</f>
        <v>0</v>
      </c>
      <c r="AF53" s="132">
        <f>+AF40-'Input Sheet'!AJ121</f>
        <v>0</v>
      </c>
      <c r="AG53" s="132">
        <f>+AG40-'Input Sheet'!AK121</f>
        <v>0</v>
      </c>
      <c r="AH53" s="132">
        <f>+AH40-'Input Sheet'!AL121</f>
        <v>0</v>
      </c>
      <c r="AI53" s="132" t="e">
        <f>+AI40-'Input Sheet'!AM121</f>
        <v>#VALUE!</v>
      </c>
      <c r="AJ53" s="132" t="e">
        <f>+AJ40-'Input Sheet'!AN121</f>
        <v>#VALUE!</v>
      </c>
      <c r="AK53" s="132" t="e">
        <f>+AK40-'Input Sheet'!AO121</f>
        <v>#VALUE!</v>
      </c>
      <c r="AL53" s="132" t="e">
        <f>+AL40-'Input Sheet'!AP121</f>
        <v>#VALUE!</v>
      </c>
      <c r="AM53" s="132" t="e">
        <f>+AM40-'Input Sheet'!AQ121</f>
        <v>#VALUE!</v>
      </c>
      <c r="AN53" s="132" t="e">
        <f>+AN40-'Input Sheet'!AR121</f>
        <v>#VALUE!</v>
      </c>
      <c r="AO53" s="132" t="e">
        <f>+AO40-'Input Sheet'!AS121</f>
        <v>#VALUE!</v>
      </c>
      <c r="AP53" s="132" t="e">
        <f>+AP40-'Input Sheet'!AT121</f>
        <v>#VALUE!</v>
      </c>
      <c r="AQ53" s="132" t="e">
        <f>+AQ40-'Input Sheet'!AU121</f>
        <v>#VALUE!</v>
      </c>
      <c r="AR53" s="132" t="e">
        <f>+AR40-'Input Sheet'!AV121</f>
        <v>#VALUE!</v>
      </c>
      <c r="AS53" s="132" t="e">
        <f>+AS40-'Input Sheet'!AW121</f>
        <v>#VALUE!</v>
      </c>
      <c r="AT53" s="132" t="e">
        <f>+AT40-'Input Sheet'!AX121</f>
        <v>#VALUE!</v>
      </c>
      <c r="AU53" s="132" t="e">
        <f>+AU40-'Input Sheet'!AY121</f>
        <v>#VALUE!</v>
      </c>
      <c r="AV53" s="132" t="e">
        <f>+AV40-'Input Sheet'!AZ121</f>
        <v>#VALUE!</v>
      </c>
      <c r="AW53" s="132" t="e">
        <f>+AW40-'Input Sheet'!BA121</f>
        <v>#VALUE!</v>
      </c>
      <c r="AX53" s="132" t="e">
        <f>+AX40-'Input Sheet'!BB121</f>
        <v>#VALUE!</v>
      </c>
      <c r="AY53" s="132" t="e">
        <f>+AY40-'Input Sheet'!BC121</f>
        <v>#VALUE!</v>
      </c>
      <c r="AZ53" s="132" t="e">
        <f>+AZ40-'Input Sheet'!BD121</f>
        <v>#VALUE!</v>
      </c>
      <c r="BA53" s="132" t="e">
        <f>+BA40-'Input Sheet'!BE121</f>
        <v>#VALUE!</v>
      </c>
      <c r="BB53" s="132" t="e">
        <f>+BB40-'Input Sheet'!BF121</f>
        <v>#VALUE!</v>
      </c>
      <c r="BC53" s="10"/>
    </row>
    <row r="54" spans="1:55" x14ac:dyDescent="0.35">
      <c r="A54" s="10"/>
      <c r="B54" s="2" t="s">
        <v>23</v>
      </c>
      <c r="C54" s="130">
        <f ca="1">E54+NPV('Input Sheet'!$G$16,INDIRECT("F54:"&amp;ADDRESS(54,4+'Input Sheet'!$G$11)))</f>
        <v>101041.71354696227</v>
      </c>
      <c r="D54" s="199"/>
      <c r="E54" s="131">
        <f t="shared" ref="E54:AR54" si="181">+E41</f>
        <v>0</v>
      </c>
      <c r="F54" s="132">
        <f t="shared" si="181"/>
        <v>0</v>
      </c>
      <c r="G54" s="132">
        <f t="shared" si="181"/>
        <v>0</v>
      </c>
      <c r="H54" s="132">
        <f t="shared" si="181"/>
        <v>6677.3775014115527</v>
      </c>
      <c r="I54" s="132">
        <f t="shared" si="181"/>
        <v>6686.8563669974446</v>
      </c>
      <c r="J54" s="132">
        <f t="shared" si="181"/>
        <v>6690.5351605311598</v>
      </c>
      <c r="K54" s="132">
        <f t="shared" si="181"/>
        <v>6694.1577687381341</v>
      </c>
      <c r="L54" s="132">
        <f t="shared" si="181"/>
        <v>6694.157768738105</v>
      </c>
      <c r="M54" s="132">
        <f t="shared" si="181"/>
        <v>6694.1577687381341</v>
      </c>
      <c r="N54" s="132">
        <f t="shared" si="181"/>
        <v>6694.1577687381341</v>
      </c>
      <c r="O54" s="132">
        <f t="shared" si="181"/>
        <v>6694.1577687381341</v>
      </c>
      <c r="P54" s="132">
        <f t="shared" si="181"/>
        <v>6694.157768738105</v>
      </c>
      <c r="Q54" s="132">
        <f t="shared" si="181"/>
        <v>6694.157768738105</v>
      </c>
      <c r="R54" s="132">
        <f t="shared" si="181"/>
        <v>6694.157768738105</v>
      </c>
      <c r="S54" s="132">
        <f t="shared" si="181"/>
        <v>6694.1577687380759</v>
      </c>
      <c r="T54" s="132">
        <f t="shared" si="181"/>
        <v>6694.157768738105</v>
      </c>
      <c r="U54" s="132">
        <f t="shared" si="181"/>
        <v>6694.1577687380759</v>
      </c>
      <c r="V54" s="132">
        <f t="shared" si="181"/>
        <v>6694.1577687381341</v>
      </c>
      <c r="W54" s="132">
        <f t="shared" si="181"/>
        <v>6694.1577687381341</v>
      </c>
      <c r="X54" s="132">
        <f t="shared" si="181"/>
        <v>6694.157768738105</v>
      </c>
      <c r="Y54" s="132">
        <f t="shared" si="181"/>
        <v>6694.1577687381341</v>
      </c>
      <c r="Z54" s="132">
        <f t="shared" si="181"/>
        <v>6694.1577687381341</v>
      </c>
      <c r="AA54" s="132">
        <f t="shared" si="181"/>
        <v>6694.157768738105</v>
      </c>
      <c r="AB54" s="132">
        <f t="shared" si="181"/>
        <v>6694.157768738105</v>
      </c>
      <c r="AC54" s="132">
        <f t="shared" si="181"/>
        <v>6694.1577687380468</v>
      </c>
      <c r="AD54" s="132">
        <f t="shared" si="181"/>
        <v>6694.157768738105</v>
      </c>
      <c r="AE54" s="132">
        <f t="shared" si="181"/>
        <v>6694.1577687380759</v>
      </c>
      <c r="AF54" s="132">
        <f t="shared" si="181"/>
        <v>6694.1577687380759</v>
      </c>
      <c r="AG54" s="132">
        <f t="shared" si="181"/>
        <v>6694.157768738105</v>
      </c>
      <c r="AH54" s="132">
        <f t="shared" si="181"/>
        <v>6694.1577687381341</v>
      </c>
      <c r="AI54" s="132" t="str">
        <f t="shared" si="181"/>
        <v/>
      </c>
      <c r="AJ54" s="132" t="str">
        <f t="shared" si="181"/>
        <v/>
      </c>
      <c r="AK54" s="132" t="str">
        <f t="shared" si="181"/>
        <v/>
      </c>
      <c r="AL54" s="132" t="str">
        <f t="shared" si="181"/>
        <v/>
      </c>
      <c r="AM54" s="132" t="str">
        <f t="shared" si="181"/>
        <v/>
      </c>
      <c r="AN54" s="132" t="str">
        <f t="shared" si="181"/>
        <v/>
      </c>
      <c r="AO54" s="132" t="str">
        <f t="shared" si="181"/>
        <v/>
      </c>
      <c r="AP54" s="132" t="str">
        <f t="shared" si="181"/>
        <v/>
      </c>
      <c r="AQ54" s="132" t="str">
        <f t="shared" si="181"/>
        <v/>
      </c>
      <c r="AR54" s="132" t="str">
        <f t="shared" si="181"/>
        <v/>
      </c>
      <c r="AS54" s="132" t="str">
        <f t="shared" ref="AS54:BB54" si="182">+AS41</f>
        <v/>
      </c>
      <c r="AT54" s="132" t="str">
        <f t="shared" si="182"/>
        <v/>
      </c>
      <c r="AU54" s="132" t="str">
        <f t="shared" si="182"/>
        <v/>
      </c>
      <c r="AV54" s="132" t="str">
        <f t="shared" si="182"/>
        <v/>
      </c>
      <c r="AW54" s="132" t="str">
        <f t="shared" si="182"/>
        <v/>
      </c>
      <c r="AX54" s="132" t="str">
        <f t="shared" si="182"/>
        <v/>
      </c>
      <c r="AY54" s="132" t="str">
        <f t="shared" si="182"/>
        <v/>
      </c>
      <c r="AZ54" s="132" t="str">
        <f t="shared" si="182"/>
        <v/>
      </c>
      <c r="BA54" s="132" t="str">
        <f t="shared" si="182"/>
        <v/>
      </c>
      <c r="BB54" s="132" t="str">
        <f t="shared" si="182"/>
        <v/>
      </c>
      <c r="BC54" s="10"/>
    </row>
    <row r="55" spans="1:55" ht="15" thickBot="1" x14ac:dyDescent="0.4">
      <c r="A55" s="10"/>
      <c r="B55" s="2" t="s">
        <v>7</v>
      </c>
      <c r="C55" s="133">
        <f ca="1">E55+NPV('Input Sheet'!$G$16,INDIRECT("F55:"&amp;ADDRESS(55,4+'Input Sheet'!$G$11)))</f>
        <v>2177323.2254048241</v>
      </c>
      <c r="D55" s="199"/>
      <c r="E55" s="119">
        <f t="shared" ref="E55:AR55" si="183">+E42</f>
        <v>0</v>
      </c>
      <c r="F55" s="120">
        <f t="shared" si="183"/>
        <v>0</v>
      </c>
      <c r="G55" s="120">
        <f t="shared" si="183"/>
        <v>0</v>
      </c>
      <c r="H55" s="120">
        <f t="shared" si="183"/>
        <v>0</v>
      </c>
      <c r="I55" s="120">
        <f t="shared" si="183"/>
        <v>0</v>
      </c>
      <c r="J55" s="120">
        <f t="shared" si="183"/>
        <v>0</v>
      </c>
      <c r="K55" s="120">
        <f t="shared" si="183"/>
        <v>0</v>
      </c>
      <c r="L55" s="120">
        <f t="shared" si="183"/>
        <v>0</v>
      </c>
      <c r="M55" s="120">
        <f t="shared" si="183"/>
        <v>0</v>
      </c>
      <c r="N55" s="120">
        <f t="shared" si="183"/>
        <v>0</v>
      </c>
      <c r="O55" s="120">
        <f t="shared" si="183"/>
        <v>0</v>
      </c>
      <c r="P55" s="120">
        <f t="shared" si="183"/>
        <v>0</v>
      </c>
      <c r="Q55" s="120">
        <f t="shared" si="183"/>
        <v>0</v>
      </c>
      <c r="R55" s="120">
        <f t="shared" si="183"/>
        <v>0</v>
      </c>
      <c r="S55" s="120">
        <f t="shared" si="183"/>
        <v>0</v>
      </c>
      <c r="T55" s="120">
        <f t="shared" si="183"/>
        <v>0</v>
      </c>
      <c r="U55" s="120">
        <f t="shared" si="183"/>
        <v>0</v>
      </c>
      <c r="V55" s="120">
        <f t="shared" si="183"/>
        <v>0</v>
      </c>
      <c r="W55" s="120">
        <f t="shared" si="183"/>
        <v>0</v>
      </c>
      <c r="X55" s="120">
        <f t="shared" si="183"/>
        <v>0</v>
      </c>
      <c r="Y55" s="120">
        <f t="shared" si="183"/>
        <v>0</v>
      </c>
      <c r="Z55" s="120">
        <f t="shared" si="183"/>
        <v>0</v>
      </c>
      <c r="AA55" s="120">
        <f t="shared" si="183"/>
        <v>0</v>
      </c>
      <c r="AB55" s="120">
        <f t="shared" si="183"/>
        <v>0</v>
      </c>
      <c r="AC55" s="120">
        <f t="shared" si="183"/>
        <v>0</v>
      </c>
      <c r="AD55" s="120">
        <f t="shared" si="183"/>
        <v>0</v>
      </c>
      <c r="AE55" s="120">
        <f t="shared" si="183"/>
        <v>0</v>
      </c>
      <c r="AF55" s="120">
        <f t="shared" si="183"/>
        <v>0</v>
      </c>
      <c r="AG55" s="120">
        <f t="shared" si="183"/>
        <v>0</v>
      </c>
      <c r="AH55" s="120">
        <f t="shared" si="183"/>
        <v>6790312.2382722516</v>
      </c>
      <c r="AI55" s="120">
        <f t="shared" si="183"/>
        <v>0</v>
      </c>
      <c r="AJ55" s="120">
        <f t="shared" si="183"/>
        <v>0</v>
      </c>
      <c r="AK55" s="120">
        <f t="shared" si="183"/>
        <v>0</v>
      </c>
      <c r="AL55" s="120">
        <f t="shared" si="183"/>
        <v>0</v>
      </c>
      <c r="AM55" s="120">
        <f t="shared" si="183"/>
        <v>0</v>
      </c>
      <c r="AN55" s="120">
        <f t="shared" si="183"/>
        <v>0</v>
      </c>
      <c r="AO55" s="120">
        <f t="shared" si="183"/>
        <v>0</v>
      </c>
      <c r="AP55" s="120">
        <f t="shared" si="183"/>
        <v>0</v>
      </c>
      <c r="AQ55" s="120">
        <f t="shared" si="183"/>
        <v>0</v>
      </c>
      <c r="AR55" s="120">
        <f t="shared" si="183"/>
        <v>0</v>
      </c>
      <c r="AS55" s="120">
        <f t="shared" ref="AS55:BB55" si="184">+AS42</f>
        <v>0</v>
      </c>
      <c r="AT55" s="120">
        <f t="shared" si="184"/>
        <v>0</v>
      </c>
      <c r="AU55" s="120">
        <f t="shared" si="184"/>
        <v>0</v>
      </c>
      <c r="AV55" s="120">
        <f t="shared" si="184"/>
        <v>0</v>
      </c>
      <c r="AW55" s="120">
        <f t="shared" si="184"/>
        <v>0</v>
      </c>
      <c r="AX55" s="120">
        <f t="shared" si="184"/>
        <v>0</v>
      </c>
      <c r="AY55" s="120">
        <f t="shared" si="184"/>
        <v>0</v>
      </c>
      <c r="AZ55" s="120">
        <f t="shared" si="184"/>
        <v>0</v>
      </c>
      <c r="BA55" s="120">
        <f t="shared" si="184"/>
        <v>0</v>
      </c>
      <c r="BB55" s="120">
        <f t="shared" si="184"/>
        <v>0</v>
      </c>
      <c r="BC55" s="10"/>
    </row>
    <row r="56" spans="1:55" ht="3.75" customHeight="1" thickBot="1" x14ac:dyDescent="0.4">
      <c r="A56" s="10"/>
      <c r="B56" s="197"/>
      <c r="C56" s="201"/>
      <c r="D56" s="200"/>
      <c r="E56" s="201"/>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10"/>
    </row>
    <row r="57" spans="1:55" ht="16" thickBot="1" x14ac:dyDescent="0.4">
      <c r="A57" s="10"/>
      <c r="B57" s="15" t="s">
        <v>131</v>
      </c>
      <c r="C57" s="202">
        <f ca="1">E57+NPV('Input Sheet'!$G$16,INDIRECT("F57:"&amp;ADDRESS(57,4+'Input Sheet'!$G$11)))</f>
        <v>-9450147.2898552679</v>
      </c>
      <c r="D57" s="200"/>
      <c r="E57" s="121">
        <f t="shared" ref="E57:AR57" si="185">+SUM(E50:E55)</f>
        <v>-5508678.1008189246</v>
      </c>
      <c r="F57" s="122">
        <f t="shared" si="185"/>
        <v>-4094631.4522403944</v>
      </c>
      <c r="G57" s="122">
        <f t="shared" si="185"/>
        <v>-1598935.2040570565</v>
      </c>
      <c r="H57" s="122">
        <f t="shared" si="185"/>
        <v>6677.3775014115527</v>
      </c>
      <c r="I57" s="122">
        <f t="shared" si="185"/>
        <v>6686.8563669974446</v>
      </c>
      <c r="J57" s="122">
        <f t="shared" si="185"/>
        <v>6690.5351605311598</v>
      </c>
      <c r="K57" s="122">
        <f t="shared" si="185"/>
        <v>6694.1577687381341</v>
      </c>
      <c r="L57" s="122">
        <f t="shared" si="185"/>
        <v>6694.157768738105</v>
      </c>
      <c r="M57" s="122">
        <f t="shared" si="185"/>
        <v>6694.1577687381341</v>
      </c>
      <c r="N57" s="122">
        <f t="shared" si="185"/>
        <v>6694.1577687381341</v>
      </c>
      <c r="O57" s="122">
        <f t="shared" si="185"/>
        <v>6694.1577687381341</v>
      </c>
      <c r="P57" s="122">
        <f t="shared" si="185"/>
        <v>6694.157768738105</v>
      </c>
      <c r="Q57" s="122">
        <f t="shared" si="185"/>
        <v>6694.157768738105</v>
      </c>
      <c r="R57" s="122">
        <f t="shared" si="185"/>
        <v>6694.157768738105</v>
      </c>
      <c r="S57" s="122">
        <f t="shared" si="185"/>
        <v>6694.1577687380759</v>
      </c>
      <c r="T57" s="122">
        <f t="shared" si="185"/>
        <v>-290391.18591666187</v>
      </c>
      <c r="U57" s="122">
        <f t="shared" si="185"/>
        <v>6694.1577687380759</v>
      </c>
      <c r="V57" s="122">
        <f t="shared" si="185"/>
        <v>6694.1577687381341</v>
      </c>
      <c r="W57" s="122">
        <f t="shared" si="185"/>
        <v>6694.1577687381341</v>
      </c>
      <c r="X57" s="122">
        <f t="shared" si="185"/>
        <v>6694.157768738105</v>
      </c>
      <c r="Y57" s="122">
        <f t="shared" si="185"/>
        <v>6694.1577687381341</v>
      </c>
      <c r="Z57" s="122">
        <f t="shared" si="185"/>
        <v>6694.1577687381341</v>
      </c>
      <c r="AA57" s="122">
        <f t="shared" si="185"/>
        <v>6694.157768738105</v>
      </c>
      <c r="AB57" s="122">
        <f t="shared" si="185"/>
        <v>-45600.595476261886</v>
      </c>
      <c r="AC57" s="122">
        <f t="shared" si="185"/>
        <v>6694.1577687380468</v>
      </c>
      <c r="AD57" s="122">
        <f t="shared" si="185"/>
        <v>6694.157768738105</v>
      </c>
      <c r="AE57" s="122">
        <f t="shared" si="185"/>
        <v>6694.1577687380759</v>
      </c>
      <c r="AF57" s="122">
        <f t="shared" si="185"/>
        <v>-1775817.9043436619</v>
      </c>
      <c r="AG57" s="122">
        <f t="shared" si="185"/>
        <v>6694.157768738105</v>
      </c>
      <c r="AH57" s="122">
        <f t="shared" si="185"/>
        <v>6797006.39604099</v>
      </c>
      <c r="AI57" s="122" t="e">
        <f t="shared" si="185"/>
        <v>#VALUE!</v>
      </c>
      <c r="AJ57" s="122" t="e">
        <f t="shared" si="185"/>
        <v>#VALUE!</v>
      </c>
      <c r="AK57" s="122" t="e">
        <f t="shared" si="185"/>
        <v>#VALUE!</v>
      </c>
      <c r="AL57" s="122" t="e">
        <f t="shared" si="185"/>
        <v>#VALUE!</v>
      </c>
      <c r="AM57" s="122" t="e">
        <f t="shared" si="185"/>
        <v>#VALUE!</v>
      </c>
      <c r="AN57" s="122" t="e">
        <f t="shared" si="185"/>
        <v>#VALUE!</v>
      </c>
      <c r="AO57" s="122" t="e">
        <f t="shared" si="185"/>
        <v>#VALUE!</v>
      </c>
      <c r="AP57" s="122" t="e">
        <f t="shared" si="185"/>
        <v>#VALUE!</v>
      </c>
      <c r="AQ57" s="122" t="e">
        <f t="shared" si="185"/>
        <v>#VALUE!</v>
      </c>
      <c r="AR57" s="122" t="e">
        <f t="shared" si="185"/>
        <v>#VALUE!</v>
      </c>
      <c r="AS57" s="122" t="e">
        <f t="shared" ref="AS57:BB57" si="186">+SUM(AS50:AS55)</f>
        <v>#VALUE!</v>
      </c>
      <c r="AT57" s="122" t="e">
        <f t="shared" si="186"/>
        <v>#VALUE!</v>
      </c>
      <c r="AU57" s="122" t="e">
        <f t="shared" si="186"/>
        <v>#VALUE!</v>
      </c>
      <c r="AV57" s="122" t="e">
        <f t="shared" si="186"/>
        <v>#VALUE!</v>
      </c>
      <c r="AW57" s="122" t="e">
        <f t="shared" si="186"/>
        <v>#VALUE!</v>
      </c>
      <c r="AX57" s="122" t="e">
        <f t="shared" si="186"/>
        <v>#VALUE!</v>
      </c>
      <c r="AY57" s="122" t="e">
        <f t="shared" si="186"/>
        <v>#VALUE!</v>
      </c>
      <c r="AZ57" s="122" t="e">
        <f t="shared" si="186"/>
        <v>#VALUE!</v>
      </c>
      <c r="BA57" s="122" t="e">
        <f t="shared" si="186"/>
        <v>#VALUE!</v>
      </c>
      <c r="BB57" s="122" t="e">
        <f t="shared" si="186"/>
        <v>#VALUE!</v>
      </c>
      <c r="BC57" s="10"/>
    </row>
    <row r="58" spans="1:55" ht="16" thickBot="1" x14ac:dyDescent="0.4">
      <c r="A58" s="10"/>
      <c r="B58" s="15" t="s">
        <v>132</v>
      </c>
      <c r="C58" s="203">
        <f ca="1">IRR(INDIRECT("E57:"&amp;ADDRESS(57,4+'Input Sheet'!$G$11)))</f>
        <v>-2.8122151224494907E-2</v>
      </c>
      <c r="D58" s="11"/>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row>
    <row r="59" spans="1:55" x14ac:dyDescent="0.3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row>
    <row r="60" spans="1:55" x14ac:dyDescent="0.3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row>
    <row r="61" spans="1:55" ht="30" customHeight="1" x14ac:dyDescent="0.45">
      <c r="A61" s="10"/>
      <c r="B61" s="42" t="s">
        <v>135</v>
      </c>
      <c r="C61" s="12"/>
      <c r="D61" s="11"/>
      <c r="E61" s="13">
        <f>+'Input Sheet'!$G$12</f>
        <v>2021</v>
      </c>
      <c r="F61" s="13">
        <f t="shared" ref="F61" si="187">E61+1</f>
        <v>2022</v>
      </c>
      <c r="G61" s="13">
        <f t="shared" ref="G61" si="188">F61+1</f>
        <v>2023</v>
      </c>
      <c r="H61" s="13">
        <f t="shared" ref="H61" si="189">G61+1</f>
        <v>2024</v>
      </c>
      <c r="I61" s="13">
        <f t="shared" ref="I61" si="190">H61+1</f>
        <v>2025</v>
      </c>
      <c r="J61" s="13">
        <f t="shared" ref="J61" si="191">I61+1</f>
        <v>2026</v>
      </c>
      <c r="K61" s="13">
        <f t="shared" ref="K61" si="192">J61+1</f>
        <v>2027</v>
      </c>
      <c r="L61" s="13">
        <f t="shared" ref="L61" si="193">K61+1</f>
        <v>2028</v>
      </c>
      <c r="M61" s="13">
        <f t="shared" ref="M61" si="194">L61+1</f>
        <v>2029</v>
      </c>
      <c r="N61" s="13">
        <f t="shared" ref="N61" si="195">M61+1</f>
        <v>2030</v>
      </c>
      <c r="O61" s="13">
        <f t="shared" ref="O61" si="196">N61+1</f>
        <v>2031</v>
      </c>
      <c r="P61" s="13">
        <f t="shared" ref="P61" si="197">O61+1</f>
        <v>2032</v>
      </c>
      <c r="Q61" s="13">
        <f t="shared" ref="Q61" si="198">P61+1</f>
        <v>2033</v>
      </c>
      <c r="R61" s="13">
        <f t="shared" ref="R61" si="199">Q61+1</f>
        <v>2034</v>
      </c>
      <c r="S61" s="13">
        <f t="shared" ref="S61" si="200">R61+1</f>
        <v>2035</v>
      </c>
      <c r="T61" s="13">
        <f t="shared" ref="T61" si="201">S61+1</f>
        <v>2036</v>
      </c>
      <c r="U61" s="13">
        <f t="shared" ref="U61" si="202">T61+1</f>
        <v>2037</v>
      </c>
      <c r="V61" s="13">
        <f t="shared" ref="V61" si="203">U61+1</f>
        <v>2038</v>
      </c>
      <c r="W61" s="13">
        <f t="shared" ref="W61" si="204">V61+1</f>
        <v>2039</v>
      </c>
      <c r="X61" s="13">
        <f t="shared" ref="X61" si="205">W61+1</f>
        <v>2040</v>
      </c>
      <c r="Y61" s="13">
        <f t="shared" ref="Y61" si="206">X61+1</f>
        <v>2041</v>
      </c>
      <c r="Z61" s="13">
        <f t="shared" ref="Z61" si="207">Y61+1</f>
        <v>2042</v>
      </c>
      <c r="AA61" s="13">
        <f t="shared" ref="AA61" si="208">Z61+1</f>
        <v>2043</v>
      </c>
      <c r="AB61" s="13">
        <f t="shared" ref="AB61" si="209">AA61+1</f>
        <v>2044</v>
      </c>
      <c r="AC61" s="13">
        <f t="shared" ref="AC61" si="210">AB61+1</f>
        <v>2045</v>
      </c>
      <c r="AD61" s="13">
        <f t="shared" ref="AD61" si="211">AC61+1</f>
        <v>2046</v>
      </c>
      <c r="AE61" s="13">
        <f t="shared" ref="AE61" si="212">AD61+1</f>
        <v>2047</v>
      </c>
      <c r="AF61" s="13">
        <f t="shared" ref="AF61" si="213">AE61+1</f>
        <v>2048</v>
      </c>
      <c r="AG61" s="13">
        <f t="shared" ref="AG61" si="214">AF61+1</f>
        <v>2049</v>
      </c>
      <c r="AH61" s="13">
        <f t="shared" ref="AH61" si="215">AG61+1</f>
        <v>2050</v>
      </c>
      <c r="AI61" s="13">
        <f t="shared" ref="AI61" si="216">AH61+1</f>
        <v>2051</v>
      </c>
      <c r="AJ61" s="13">
        <f t="shared" ref="AJ61" si="217">AI61+1</f>
        <v>2052</v>
      </c>
      <c r="AK61" s="13">
        <f t="shared" ref="AK61" si="218">AJ61+1</f>
        <v>2053</v>
      </c>
      <c r="AL61" s="13">
        <f t="shared" ref="AL61" si="219">AK61+1</f>
        <v>2054</v>
      </c>
      <c r="AM61" s="13">
        <f t="shared" ref="AM61" si="220">AL61+1</f>
        <v>2055</v>
      </c>
      <c r="AN61" s="13">
        <f t="shared" ref="AN61" si="221">AM61+1</f>
        <v>2056</v>
      </c>
      <c r="AO61" s="13">
        <f t="shared" ref="AO61" si="222">AN61+1</f>
        <v>2057</v>
      </c>
      <c r="AP61" s="13">
        <f t="shared" ref="AP61" si="223">AO61+1</f>
        <v>2058</v>
      </c>
      <c r="AQ61" s="13">
        <f t="shared" ref="AQ61" si="224">AP61+1</f>
        <v>2059</v>
      </c>
      <c r="AR61" s="13">
        <f t="shared" ref="AR61" si="225">AQ61+1</f>
        <v>2060</v>
      </c>
      <c r="AS61" s="13">
        <f t="shared" ref="AS61" si="226">AR61+1</f>
        <v>2061</v>
      </c>
      <c r="AT61" s="13">
        <f t="shared" ref="AT61" si="227">AS61+1</f>
        <v>2062</v>
      </c>
      <c r="AU61" s="13">
        <f t="shared" ref="AU61" si="228">AT61+1</f>
        <v>2063</v>
      </c>
      <c r="AV61" s="13">
        <f t="shared" ref="AV61" si="229">AU61+1</f>
        <v>2064</v>
      </c>
      <c r="AW61" s="13">
        <f t="shared" ref="AW61" si="230">AV61+1</f>
        <v>2065</v>
      </c>
      <c r="AX61" s="13">
        <f t="shared" ref="AX61" si="231">AW61+1</f>
        <v>2066</v>
      </c>
      <c r="AY61" s="13">
        <f t="shared" ref="AY61" si="232">AX61+1</f>
        <v>2067</v>
      </c>
      <c r="AZ61" s="13">
        <f t="shared" ref="AZ61" si="233">AY61+1</f>
        <v>2068</v>
      </c>
      <c r="BA61" s="13">
        <f t="shared" ref="BA61" si="234">AZ61+1</f>
        <v>2069</v>
      </c>
      <c r="BB61" s="13">
        <f t="shared" ref="BB61" si="235">BA61+1</f>
        <v>2070</v>
      </c>
      <c r="BC61" s="10"/>
    </row>
    <row r="62" spans="1:55" ht="3.75" customHeight="1" thickBot="1" x14ac:dyDescent="0.4">
      <c r="A62" s="10"/>
      <c r="B62" s="193"/>
      <c r="C62" s="193"/>
      <c r="D62" s="194"/>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c r="AY62" s="193"/>
      <c r="AZ62" s="193"/>
      <c r="BA62" s="193"/>
      <c r="BB62" s="193"/>
      <c r="BC62" s="10"/>
    </row>
    <row r="63" spans="1:55" x14ac:dyDescent="0.35">
      <c r="A63" s="10"/>
      <c r="B63" s="2" t="s">
        <v>5</v>
      </c>
      <c r="C63" s="205"/>
      <c r="D63" s="206"/>
      <c r="E63" s="117">
        <f>-'Input Sheet'!I66</f>
        <v>-21204081.006712615</v>
      </c>
      <c r="F63" s="118">
        <f>-'Input Sheet'!J66</f>
        <v>-38674038.485536806</v>
      </c>
      <c r="G63" s="118">
        <f>-'Input Sheet'!K66</f>
        <v>-15989352.0367899</v>
      </c>
      <c r="H63" s="118">
        <f>-'Input Sheet'!L66</f>
        <v>0</v>
      </c>
      <c r="I63" s="118">
        <f>-'Input Sheet'!M66</f>
        <v>0</v>
      </c>
      <c r="J63" s="118">
        <f>-'Input Sheet'!N66</f>
        <v>0</v>
      </c>
      <c r="K63" s="118">
        <f>-'Input Sheet'!O66</f>
        <v>0</v>
      </c>
      <c r="L63" s="118">
        <f>-'Input Sheet'!P66</f>
        <v>0</v>
      </c>
      <c r="M63" s="118">
        <f>-'Input Sheet'!Q66</f>
        <v>0</v>
      </c>
      <c r="N63" s="118">
        <f>-'Input Sheet'!R66</f>
        <v>0</v>
      </c>
      <c r="O63" s="118">
        <f>-'Input Sheet'!S66</f>
        <v>0</v>
      </c>
      <c r="P63" s="118">
        <f>-'Input Sheet'!T66</f>
        <v>0</v>
      </c>
      <c r="Q63" s="118">
        <f>-'Input Sheet'!U66</f>
        <v>0</v>
      </c>
      <c r="R63" s="118">
        <f>-'Input Sheet'!V66</f>
        <v>0</v>
      </c>
      <c r="S63" s="118">
        <f>-'Input Sheet'!W66</f>
        <v>0</v>
      </c>
      <c r="T63" s="118">
        <f>-'Input Sheet'!X66</f>
        <v>0</v>
      </c>
      <c r="U63" s="118">
        <f>-'Input Sheet'!Y66</f>
        <v>0</v>
      </c>
      <c r="V63" s="118">
        <f>-'Input Sheet'!Z66</f>
        <v>0</v>
      </c>
      <c r="W63" s="118">
        <f>-'Input Sheet'!AA66</f>
        <v>0</v>
      </c>
      <c r="X63" s="118">
        <f>-'Input Sheet'!AB66</f>
        <v>0</v>
      </c>
      <c r="Y63" s="118">
        <f>-'Input Sheet'!AC66</f>
        <v>0</v>
      </c>
      <c r="Z63" s="118">
        <f>-'Input Sheet'!AD66</f>
        <v>0</v>
      </c>
      <c r="AA63" s="118">
        <f>-'Input Sheet'!AE66</f>
        <v>0</v>
      </c>
      <c r="AB63" s="118">
        <f>-'Input Sheet'!AF66</f>
        <v>0</v>
      </c>
      <c r="AC63" s="118">
        <f>-'Input Sheet'!AG66</f>
        <v>0</v>
      </c>
      <c r="AD63" s="118">
        <f>-'Input Sheet'!AH66</f>
        <v>0</v>
      </c>
      <c r="AE63" s="118">
        <f>-'Input Sheet'!AI66</f>
        <v>0</v>
      </c>
      <c r="AF63" s="118">
        <f>-'Input Sheet'!AJ66</f>
        <v>0</v>
      </c>
      <c r="AG63" s="118">
        <f>-'Input Sheet'!AK66</f>
        <v>0</v>
      </c>
      <c r="AH63" s="118">
        <f>-'Input Sheet'!AL66</f>
        <v>0</v>
      </c>
      <c r="AI63" s="118" t="e">
        <f>-'Input Sheet'!AM66</f>
        <v>#VALUE!</v>
      </c>
      <c r="AJ63" s="118" t="e">
        <f>-'Input Sheet'!AN66</f>
        <v>#VALUE!</v>
      </c>
      <c r="AK63" s="118" t="e">
        <f>-'Input Sheet'!AO66</f>
        <v>#VALUE!</v>
      </c>
      <c r="AL63" s="118" t="e">
        <f>-'Input Sheet'!AP66</f>
        <v>#VALUE!</v>
      </c>
      <c r="AM63" s="118" t="e">
        <f>-'Input Sheet'!AQ66</f>
        <v>#VALUE!</v>
      </c>
      <c r="AN63" s="118" t="e">
        <f>-'Input Sheet'!AR66</f>
        <v>#VALUE!</v>
      </c>
      <c r="AO63" s="118" t="e">
        <f>-'Input Sheet'!AS66</f>
        <v>#VALUE!</v>
      </c>
      <c r="AP63" s="118" t="e">
        <f>-'Input Sheet'!AT66</f>
        <v>#VALUE!</v>
      </c>
      <c r="AQ63" s="118" t="e">
        <f>-'Input Sheet'!AU66</f>
        <v>#VALUE!</v>
      </c>
      <c r="AR63" s="118" t="e">
        <f>-'Input Sheet'!AV66</f>
        <v>#VALUE!</v>
      </c>
      <c r="AS63" s="118" t="e">
        <f>-'Input Sheet'!AW66</f>
        <v>#VALUE!</v>
      </c>
      <c r="AT63" s="118" t="e">
        <f>-'Input Sheet'!AX66</f>
        <v>#VALUE!</v>
      </c>
      <c r="AU63" s="118" t="e">
        <f>-'Input Sheet'!AY66</f>
        <v>#VALUE!</v>
      </c>
      <c r="AV63" s="118" t="e">
        <f>-'Input Sheet'!AZ66</f>
        <v>#VALUE!</v>
      </c>
      <c r="AW63" s="118" t="e">
        <f>-'Input Sheet'!BA66</f>
        <v>#VALUE!</v>
      </c>
      <c r="AX63" s="118" t="e">
        <f>-'Input Sheet'!BB66</f>
        <v>#VALUE!</v>
      </c>
      <c r="AY63" s="118" t="e">
        <f>-'Input Sheet'!BC66</f>
        <v>#VALUE!</v>
      </c>
      <c r="AZ63" s="118" t="e">
        <f>-'Input Sheet'!BD66</f>
        <v>#VALUE!</v>
      </c>
      <c r="BA63" s="118" t="e">
        <f>-'Input Sheet'!BE66</f>
        <v>#VALUE!</v>
      </c>
      <c r="BB63" s="118" t="e">
        <f>-'Input Sheet'!BF66</f>
        <v>#VALUE!</v>
      </c>
      <c r="BC63" s="10"/>
    </row>
    <row r="64" spans="1:55" x14ac:dyDescent="0.35">
      <c r="A64" s="10"/>
      <c r="B64" s="2" t="s">
        <v>139</v>
      </c>
      <c r="C64" s="205"/>
      <c r="D64" s="206"/>
      <c r="E64" s="128">
        <f>+'Input Sheet'!I228</f>
        <v>21204081.008189239</v>
      </c>
      <c r="F64" s="129">
        <f>+'Input Sheet'!J228</f>
        <v>38674038.486230485</v>
      </c>
      <c r="G64" s="129">
        <f>+'Input Sheet'!K228</f>
        <v>15989352.0405706</v>
      </c>
      <c r="H64" s="129">
        <f>+'Input Sheet'!L228</f>
        <v>0</v>
      </c>
      <c r="I64" s="129">
        <f>+'Input Sheet'!M228</f>
        <v>0</v>
      </c>
      <c r="J64" s="129">
        <f>+'Input Sheet'!N228</f>
        <v>0</v>
      </c>
      <c r="K64" s="129">
        <f>+'Input Sheet'!O228</f>
        <v>0</v>
      </c>
      <c r="L64" s="129">
        <f>+'Input Sheet'!P228</f>
        <v>0</v>
      </c>
      <c r="M64" s="129">
        <f>+'Input Sheet'!Q228</f>
        <v>0</v>
      </c>
      <c r="N64" s="129">
        <f>+'Input Sheet'!R228</f>
        <v>0</v>
      </c>
      <c r="O64" s="129">
        <f>+'Input Sheet'!S228</f>
        <v>0</v>
      </c>
      <c r="P64" s="129">
        <f>+'Input Sheet'!T228</f>
        <v>0</v>
      </c>
      <c r="Q64" s="129">
        <f>+'Input Sheet'!U228</f>
        <v>0</v>
      </c>
      <c r="R64" s="129">
        <f>+'Input Sheet'!V228</f>
        <v>0</v>
      </c>
      <c r="S64" s="129">
        <f>+'Input Sheet'!W228</f>
        <v>0</v>
      </c>
      <c r="T64" s="129">
        <f>+'Input Sheet'!X228</f>
        <v>0</v>
      </c>
      <c r="U64" s="129">
        <f>+'Input Sheet'!Y228</f>
        <v>0</v>
      </c>
      <c r="V64" s="129">
        <f>+'Input Sheet'!Z228</f>
        <v>0</v>
      </c>
      <c r="W64" s="129">
        <f>+'Input Sheet'!AA228</f>
        <v>0</v>
      </c>
      <c r="X64" s="129">
        <f>+'Input Sheet'!AB228</f>
        <v>0</v>
      </c>
      <c r="Y64" s="129">
        <f>+'Input Sheet'!AC228</f>
        <v>0</v>
      </c>
      <c r="Z64" s="129">
        <f>+'Input Sheet'!AD228</f>
        <v>0</v>
      </c>
      <c r="AA64" s="129">
        <f>+'Input Sheet'!AE228</f>
        <v>0</v>
      </c>
      <c r="AB64" s="129">
        <f>+'Input Sheet'!AF228</f>
        <v>0</v>
      </c>
      <c r="AC64" s="129">
        <f>+'Input Sheet'!AG228</f>
        <v>0</v>
      </c>
      <c r="AD64" s="129">
        <f>+'Input Sheet'!AH228</f>
        <v>0</v>
      </c>
      <c r="AE64" s="129">
        <f>+'Input Sheet'!AI228</f>
        <v>0</v>
      </c>
      <c r="AF64" s="129">
        <f>+'Input Sheet'!AJ228</f>
        <v>0</v>
      </c>
      <c r="AG64" s="129">
        <f>+'Input Sheet'!AK228</f>
        <v>0</v>
      </c>
      <c r="AH64" s="129">
        <f>+'Input Sheet'!AL228</f>
        <v>0</v>
      </c>
      <c r="AI64" s="129" t="str">
        <f>+'Input Sheet'!AM228</f>
        <v/>
      </c>
      <c r="AJ64" s="129" t="str">
        <f>+'Input Sheet'!AN228</f>
        <v/>
      </c>
      <c r="AK64" s="129" t="str">
        <f>+'Input Sheet'!AO228</f>
        <v/>
      </c>
      <c r="AL64" s="129" t="str">
        <f>+'Input Sheet'!AP228</f>
        <v/>
      </c>
      <c r="AM64" s="129" t="str">
        <f>+'Input Sheet'!AQ228</f>
        <v/>
      </c>
      <c r="AN64" s="129" t="str">
        <f>+'Input Sheet'!AR228</f>
        <v/>
      </c>
      <c r="AO64" s="129" t="str">
        <f>+'Input Sheet'!AS228</f>
        <v/>
      </c>
      <c r="AP64" s="129" t="str">
        <f>+'Input Sheet'!AT228</f>
        <v/>
      </c>
      <c r="AQ64" s="129" t="str">
        <f>+'Input Sheet'!AU228</f>
        <v/>
      </c>
      <c r="AR64" s="129" t="str">
        <f>+'Input Sheet'!AV228</f>
        <v/>
      </c>
      <c r="AS64" s="129" t="str">
        <f>+'Input Sheet'!AW228</f>
        <v/>
      </c>
      <c r="AT64" s="129" t="str">
        <f>+'Input Sheet'!AX228</f>
        <v/>
      </c>
      <c r="AU64" s="129" t="str">
        <f>+'Input Sheet'!AY228</f>
        <v/>
      </c>
      <c r="AV64" s="129" t="str">
        <f>+'Input Sheet'!AZ228</f>
        <v/>
      </c>
      <c r="AW64" s="129" t="str">
        <f>+'Input Sheet'!BA228</f>
        <v/>
      </c>
      <c r="AX64" s="129" t="str">
        <f>+'Input Sheet'!BB228</f>
        <v/>
      </c>
      <c r="AY64" s="129" t="str">
        <f>+'Input Sheet'!BC228</f>
        <v/>
      </c>
      <c r="AZ64" s="129" t="str">
        <f>+'Input Sheet'!BD228</f>
        <v/>
      </c>
      <c r="BA64" s="129" t="str">
        <f>+'Input Sheet'!BE228</f>
        <v/>
      </c>
      <c r="BB64" s="129" t="str">
        <f>+'Input Sheet'!BF228</f>
        <v/>
      </c>
      <c r="BC64" s="10"/>
    </row>
    <row r="65" spans="1:55" x14ac:dyDescent="0.35">
      <c r="A65" s="10"/>
      <c r="B65" s="2" t="s">
        <v>134</v>
      </c>
      <c r="C65" s="205"/>
      <c r="D65" s="206"/>
      <c r="E65" s="128">
        <f>-'Input Sheet'!I231</f>
        <v>0</v>
      </c>
      <c r="F65" s="129">
        <f>-'Input Sheet'!J231</f>
        <v>0</v>
      </c>
      <c r="G65" s="129">
        <f>-'Input Sheet'!K231</f>
        <v>0</v>
      </c>
      <c r="H65" s="129">
        <f>-'Input Sheet'!L231</f>
        <v>0</v>
      </c>
      <c r="I65" s="129">
        <f>-'Input Sheet'!M231</f>
        <v>0</v>
      </c>
      <c r="J65" s="129">
        <f>-'Input Sheet'!N231</f>
        <v>0</v>
      </c>
      <c r="K65" s="129">
        <f>-'Input Sheet'!O231</f>
        <v>0</v>
      </c>
      <c r="L65" s="129">
        <f>-'Input Sheet'!P231</f>
        <v>0</v>
      </c>
      <c r="M65" s="129">
        <f>-'Input Sheet'!Q231</f>
        <v>0</v>
      </c>
      <c r="N65" s="129">
        <f>-'Input Sheet'!R231</f>
        <v>0</v>
      </c>
      <c r="O65" s="129">
        <f>-'Input Sheet'!S231</f>
        <v>0</v>
      </c>
      <c r="P65" s="129">
        <f>-'Input Sheet'!T231</f>
        <v>0</v>
      </c>
      <c r="Q65" s="129">
        <f>-'Input Sheet'!U231</f>
        <v>0</v>
      </c>
      <c r="R65" s="129">
        <f>-'Input Sheet'!V231</f>
        <v>0</v>
      </c>
      <c r="S65" s="129">
        <f>-'Input Sheet'!W231</f>
        <v>0</v>
      </c>
      <c r="T65" s="129">
        <f>-'Input Sheet'!X231</f>
        <v>0</v>
      </c>
      <c r="U65" s="129">
        <f>-'Input Sheet'!Y231</f>
        <v>0</v>
      </c>
      <c r="V65" s="129">
        <f>-'Input Sheet'!Z231</f>
        <v>0</v>
      </c>
      <c r="W65" s="129">
        <f>-'Input Sheet'!AA231</f>
        <v>0</v>
      </c>
      <c r="X65" s="129">
        <f>-'Input Sheet'!AB231</f>
        <v>0</v>
      </c>
      <c r="Y65" s="129">
        <f>-'Input Sheet'!AC231</f>
        <v>0</v>
      </c>
      <c r="Z65" s="129">
        <f>-'Input Sheet'!AD231</f>
        <v>0</v>
      </c>
      <c r="AA65" s="129">
        <f>-'Input Sheet'!AE231</f>
        <v>0</v>
      </c>
      <c r="AB65" s="129">
        <f>-'Input Sheet'!AF231</f>
        <v>0</v>
      </c>
      <c r="AC65" s="129">
        <f>-'Input Sheet'!AG231</f>
        <v>0</v>
      </c>
      <c r="AD65" s="129">
        <f>-'Input Sheet'!AH231</f>
        <v>0</v>
      </c>
      <c r="AE65" s="129">
        <f>-'Input Sheet'!AI231</f>
        <v>0</v>
      </c>
      <c r="AF65" s="129">
        <f>-'Input Sheet'!AJ231</f>
        <v>0</v>
      </c>
      <c r="AG65" s="129">
        <f>-'Input Sheet'!AK231</f>
        <v>0</v>
      </c>
      <c r="AH65" s="129">
        <f>-'Input Sheet'!AL231</f>
        <v>0</v>
      </c>
      <c r="AI65" s="129">
        <f>-'Input Sheet'!AM231</f>
        <v>0</v>
      </c>
      <c r="AJ65" s="129">
        <f>-'Input Sheet'!AN231</f>
        <v>0</v>
      </c>
      <c r="AK65" s="129">
        <f>-'Input Sheet'!AO231</f>
        <v>0</v>
      </c>
      <c r="AL65" s="129">
        <f>-'Input Sheet'!AP231</f>
        <v>0</v>
      </c>
      <c r="AM65" s="129">
        <f>-'Input Sheet'!AQ231</f>
        <v>0</v>
      </c>
      <c r="AN65" s="129">
        <f>-'Input Sheet'!AR231</f>
        <v>0</v>
      </c>
      <c r="AO65" s="129">
        <f>-'Input Sheet'!AS231</f>
        <v>0</v>
      </c>
      <c r="AP65" s="129">
        <f>-'Input Sheet'!AT231</f>
        <v>0</v>
      </c>
      <c r="AQ65" s="129">
        <f>-'Input Sheet'!AU231</f>
        <v>0</v>
      </c>
      <c r="AR65" s="129">
        <f>-'Input Sheet'!AV231</f>
        <v>0</v>
      </c>
      <c r="AS65" s="129">
        <f>-'Input Sheet'!AW231</f>
        <v>0</v>
      </c>
      <c r="AT65" s="129">
        <f>-'Input Sheet'!AX231</f>
        <v>0</v>
      </c>
      <c r="AU65" s="129">
        <f>-'Input Sheet'!AY231</f>
        <v>0</v>
      </c>
      <c r="AV65" s="129">
        <f>-'Input Sheet'!AZ231</f>
        <v>0</v>
      </c>
      <c r="AW65" s="129">
        <f>-'Input Sheet'!BA231</f>
        <v>0</v>
      </c>
      <c r="AX65" s="129">
        <f>-'Input Sheet'!BB231</f>
        <v>0</v>
      </c>
      <c r="AY65" s="129">
        <f>-'Input Sheet'!BC231</f>
        <v>0</v>
      </c>
      <c r="AZ65" s="129">
        <f>-'Input Sheet'!BD231</f>
        <v>0</v>
      </c>
      <c r="BA65" s="129">
        <f>-'Input Sheet'!BE231</f>
        <v>0</v>
      </c>
      <c r="BB65" s="129">
        <f>-'Input Sheet'!BF231</f>
        <v>0</v>
      </c>
      <c r="BC65" s="10"/>
    </row>
    <row r="66" spans="1:55" x14ac:dyDescent="0.35">
      <c r="A66" s="10"/>
      <c r="B66" s="2" t="s">
        <v>35</v>
      </c>
      <c r="C66" s="205"/>
      <c r="D66" s="206"/>
      <c r="E66" s="128">
        <f>-'Input Sheet'!I72</f>
        <v>0</v>
      </c>
      <c r="F66" s="129">
        <f>-'Input Sheet'!J72</f>
        <v>0</v>
      </c>
      <c r="G66" s="129">
        <f>-'Input Sheet'!K72</f>
        <v>0</v>
      </c>
      <c r="H66" s="129">
        <f>-'Input Sheet'!L72</f>
        <v>0</v>
      </c>
      <c r="I66" s="129">
        <f>-'Input Sheet'!M72</f>
        <v>0</v>
      </c>
      <c r="J66" s="129">
        <f>-'Input Sheet'!N72</f>
        <v>0</v>
      </c>
      <c r="K66" s="129">
        <f>-'Input Sheet'!O72</f>
        <v>0</v>
      </c>
      <c r="L66" s="129">
        <f>-'Input Sheet'!P72</f>
        <v>0</v>
      </c>
      <c r="M66" s="129">
        <f>-'Input Sheet'!Q72</f>
        <v>0</v>
      </c>
      <c r="N66" s="129">
        <f>-'Input Sheet'!R72</f>
        <v>0</v>
      </c>
      <c r="O66" s="129">
        <f>-'Input Sheet'!S72</f>
        <v>0</v>
      </c>
      <c r="P66" s="129">
        <f>-'Input Sheet'!T72</f>
        <v>0</v>
      </c>
      <c r="Q66" s="129">
        <f>-'Input Sheet'!U72</f>
        <v>0</v>
      </c>
      <c r="R66" s="129">
        <f>-'Input Sheet'!V72</f>
        <v>0</v>
      </c>
      <c r="S66" s="129">
        <f>-'Input Sheet'!W72</f>
        <v>0</v>
      </c>
      <c r="T66" s="129">
        <f>-'Input Sheet'!X72</f>
        <v>-297085.34368539997</v>
      </c>
      <c r="U66" s="129">
        <f>-'Input Sheet'!Y72</f>
        <v>0</v>
      </c>
      <c r="V66" s="129">
        <f>-'Input Sheet'!Z72</f>
        <v>0</v>
      </c>
      <c r="W66" s="129">
        <f>-'Input Sheet'!AA72</f>
        <v>0</v>
      </c>
      <c r="X66" s="129">
        <f>-'Input Sheet'!AB72</f>
        <v>0</v>
      </c>
      <c r="Y66" s="129">
        <f>-'Input Sheet'!AC72</f>
        <v>0</v>
      </c>
      <c r="Z66" s="129">
        <f>-'Input Sheet'!AD72</f>
        <v>0</v>
      </c>
      <c r="AA66" s="129">
        <f>-'Input Sheet'!AE72</f>
        <v>0</v>
      </c>
      <c r="AB66" s="129">
        <f>-'Input Sheet'!AF72</f>
        <v>-52294.753244999993</v>
      </c>
      <c r="AC66" s="129">
        <f>-'Input Sheet'!AG72</f>
        <v>0</v>
      </c>
      <c r="AD66" s="129">
        <f>-'Input Sheet'!AH72</f>
        <v>0</v>
      </c>
      <c r="AE66" s="129">
        <f>-'Input Sheet'!AI72</f>
        <v>0</v>
      </c>
      <c r="AF66" s="129">
        <f>-'Input Sheet'!AJ72</f>
        <v>-1782512.0621123998</v>
      </c>
      <c r="AG66" s="129">
        <f>-'Input Sheet'!AK72</f>
        <v>0</v>
      </c>
      <c r="AH66" s="129">
        <f>-'Input Sheet'!AL72</f>
        <v>0</v>
      </c>
      <c r="AI66" s="129">
        <f>-'Input Sheet'!AM72</f>
        <v>0</v>
      </c>
      <c r="AJ66" s="129">
        <f>-'Input Sheet'!AN72</f>
        <v>0</v>
      </c>
      <c r="AK66" s="129">
        <f>-'Input Sheet'!AO72</f>
        <v>0</v>
      </c>
      <c r="AL66" s="129">
        <f>-'Input Sheet'!AP72</f>
        <v>0</v>
      </c>
      <c r="AM66" s="129">
        <f>-'Input Sheet'!AQ72</f>
        <v>0</v>
      </c>
      <c r="AN66" s="129">
        <f>-'Input Sheet'!AR72</f>
        <v>0</v>
      </c>
      <c r="AO66" s="129">
        <f>-'Input Sheet'!AS72</f>
        <v>0</v>
      </c>
      <c r="AP66" s="129">
        <f>-'Input Sheet'!AT72</f>
        <v>0</v>
      </c>
      <c r="AQ66" s="129">
        <f>-'Input Sheet'!AU72</f>
        <v>0</v>
      </c>
      <c r="AR66" s="129">
        <f>-'Input Sheet'!AV72</f>
        <v>0</v>
      </c>
      <c r="AS66" s="129">
        <f>-'Input Sheet'!AW72</f>
        <v>0</v>
      </c>
      <c r="AT66" s="129">
        <f>-'Input Sheet'!AX72</f>
        <v>0</v>
      </c>
      <c r="AU66" s="129">
        <f>-'Input Sheet'!AY72</f>
        <v>0</v>
      </c>
      <c r="AV66" s="129">
        <f>-'Input Sheet'!AZ72</f>
        <v>0</v>
      </c>
      <c r="AW66" s="129">
        <f>-'Input Sheet'!BA72</f>
        <v>0</v>
      </c>
      <c r="AX66" s="129">
        <f>-'Input Sheet'!BB72</f>
        <v>0</v>
      </c>
      <c r="AY66" s="129">
        <f>-'Input Sheet'!BC72</f>
        <v>0</v>
      </c>
      <c r="AZ66" s="129">
        <f>-'Input Sheet'!BD72</f>
        <v>0</v>
      </c>
      <c r="BA66" s="129">
        <f>-'Input Sheet'!BE72</f>
        <v>0</v>
      </c>
      <c r="BB66" s="129">
        <f>-'Input Sheet'!BF72</f>
        <v>0</v>
      </c>
      <c r="BC66" s="10"/>
    </row>
    <row r="67" spans="1:55" x14ac:dyDescent="0.35">
      <c r="A67" s="10"/>
      <c r="B67" s="2" t="s">
        <v>152</v>
      </c>
      <c r="C67" s="205"/>
      <c r="D67" s="206"/>
      <c r="E67" s="131">
        <f>-'Input Sheet'!I118-'Input Sheet'!I121</f>
        <v>0</v>
      </c>
      <c r="F67" s="132">
        <f>-'Input Sheet'!J118-'Input Sheet'!J121</f>
        <v>0</v>
      </c>
      <c r="G67" s="132">
        <f>-'Input Sheet'!K118-'Input Sheet'!K121</f>
        <v>0</v>
      </c>
      <c r="H67" s="132">
        <f>-'Input Sheet'!L118-'Input Sheet'!L121</f>
        <v>0</v>
      </c>
      <c r="I67" s="132">
        <f>-'Input Sheet'!M118-'Input Sheet'!M121</f>
        <v>0</v>
      </c>
      <c r="J67" s="132">
        <f>-'Input Sheet'!N118-'Input Sheet'!N121</f>
        <v>0</v>
      </c>
      <c r="K67" s="132">
        <f>-'Input Sheet'!O118-'Input Sheet'!O121</f>
        <v>0</v>
      </c>
      <c r="L67" s="132">
        <f>-'Input Sheet'!P118-'Input Sheet'!P121</f>
        <v>0</v>
      </c>
      <c r="M67" s="132">
        <f>-'Input Sheet'!Q118-'Input Sheet'!Q121</f>
        <v>0</v>
      </c>
      <c r="N67" s="132">
        <f>-'Input Sheet'!R118-'Input Sheet'!R121</f>
        <v>0</v>
      </c>
      <c r="O67" s="132">
        <f>-'Input Sheet'!S118-'Input Sheet'!S121</f>
        <v>0</v>
      </c>
      <c r="P67" s="132">
        <f>-'Input Sheet'!T118-'Input Sheet'!T121</f>
        <v>0</v>
      </c>
      <c r="Q67" s="132">
        <f>-'Input Sheet'!U118-'Input Sheet'!U121</f>
        <v>0</v>
      </c>
      <c r="R67" s="132">
        <f>-'Input Sheet'!V118-'Input Sheet'!V121</f>
        <v>0</v>
      </c>
      <c r="S67" s="132">
        <f>-'Input Sheet'!W118-'Input Sheet'!W121</f>
        <v>0</v>
      </c>
      <c r="T67" s="132">
        <f>-'Input Sheet'!X118-'Input Sheet'!X121</f>
        <v>0</v>
      </c>
      <c r="U67" s="132">
        <f>-'Input Sheet'!Y118-'Input Sheet'!Y121</f>
        <v>0</v>
      </c>
      <c r="V67" s="132">
        <f>-'Input Sheet'!Z118-'Input Sheet'!Z121</f>
        <v>0</v>
      </c>
      <c r="W67" s="132">
        <f>-'Input Sheet'!AA118-'Input Sheet'!AA121</f>
        <v>0</v>
      </c>
      <c r="X67" s="132">
        <f>-'Input Sheet'!AB118-'Input Sheet'!AB121</f>
        <v>0</v>
      </c>
      <c r="Y67" s="132">
        <f>-'Input Sheet'!AC118-'Input Sheet'!AC121</f>
        <v>0</v>
      </c>
      <c r="Z67" s="132">
        <f>-'Input Sheet'!AD118-'Input Sheet'!AD121</f>
        <v>0</v>
      </c>
      <c r="AA67" s="132">
        <f>-'Input Sheet'!AE118-'Input Sheet'!AE121</f>
        <v>0</v>
      </c>
      <c r="AB67" s="132">
        <f>-'Input Sheet'!AF118-'Input Sheet'!AF121</f>
        <v>0</v>
      </c>
      <c r="AC67" s="132">
        <f>-'Input Sheet'!AG118-'Input Sheet'!AG121</f>
        <v>0</v>
      </c>
      <c r="AD67" s="132">
        <f>-'Input Sheet'!AH118-'Input Sheet'!AH121</f>
        <v>0</v>
      </c>
      <c r="AE67" s="132">
        <f>-'Input Sheet'!AI118-'Input Sheet'!AI121</f>
        <v>0</v>
      </c>
      <c r="AF67" s="132">
        <f>-'Input Sheet'!AJ118-'Input Sheet'!AJ121</f>
        <v>0</v>
      </c>
      <c r="AG67" s="132">
        <f>-'Input Sheet'!AK118-'Input Sheet'!AK121</f>
        <v>0</v>
      </c>
      <c r="AH67" s="132">
        <f>-'Input Sheet'!AL118-'Input Sheet'!AL121</f>
        <v>0</v>
      </c>
      <c r="AI67" s="132" t="e">
        <f>-'Input Sheet'!AM118-'Input Sheet'!AM121</f>
        <v>#VALUE!</v>
      </c>
      <c r="AJ67" s="132" t="e">
        <f>-'Input Sheet'!AN118-'Input Sheet'!AN121</f>
        <v>#VALUE!</v>
      </c>
      <c r="AK67" s="132" t="e">
        <f>-'Input Sheet'!AO118-'Input Sheet'!AO121</f>
        <v>#VALUE!</v>
      </c>
      <c r="AL67" s="132" t="e">
        <f>-'Input Sheet'!AP118-'Input Sheet'!AP121</f>
        <v>#VALUE!</v>
      </c>
      <c r="AM67" s="132" t="e">
        <f>-'Input Sheet'!AQ118-'Input Sheet'!AQ121</f>
        <v>#VALUE!</v>
      </c>
      <c r="AN67" s="132" t="e">
        <f>-'Input Sheet'!AR118-'Input Sheet'!AR121</f>
        <v>#VALUE!</v>
      </c>
      <c r="AO67" s="132" t="e">
        <f>-'Input Sheet'!AS118-'Input Sheet'!AS121</f>
        <v>#VALUE!</v>
      </c>
      <c r="AP67" s="132" t="e">
        <f>-'Input Sheet'!AT118-'Input Sheet'!AT121</f>
        <v>#VALUE!</v>
      </c>
      <c r="AQ67" s="132" t="e">
        <f>-'Input Sheet'!AU118-'Input Sheet'!AU121</f>
        <v>#VALUE!</v>
      </c>
      <c r="AR67" s="132" t="e">
        <f>-'Input Sheet'!AV118-'Input Sheet'!AV121</f>
        <v>#VALUE!</v>
      </c>
      <c r="AS67" s="132" t="e">
        <f>-'Input Sheet'!AW118-'Input Sheet'!AW121</f>
        <v>#VALUE!</v>
      </c>
      <c r="AT67" s="132" t="e">
        <f>-'Input Sheet'!AX118-'Input Sheet'!AX121</f>
        <v>#VALUE!</v>
      </c>
      <c r="AU67" s="132" t="e">
        <f>-'Input Sheet'!AY118-'Input Sheet'!AY121</f>
        <v>#VALUE!</v>
      </c>
      <c r="AV67" s="132" t="e">
        <f>-'Input Sheet'!AZ118-'Input Sheet'!AZ121</f>
        <v>#VALUE!</v>
      </c>
      <c r="AW67" s="132" t="e">
        <f>-'Input Sheet'!BA118-'Input Sheet'!BA121</f>
        <v>#VALUE!</v>
      </c>
      <c r="AX67" s="132" t="e">
        <f>-'Input Sheet'!BB118-'Input Sheet'!BB121</f>
        <v>#VALUE!</v>
      </c>
      <c r="AY67" s="132" t="e">
        <f>-'Input Sheet'!BC118-'Input Sheet'!BC121</f>
        <v>#VALUE!</v>
      </c>
      <c r="AZ67" s="132" t="e">
        <f>-'Input Sheet'!BD118-'Input Sheet'!BD121</f>
        <v>#VALUE!</v>
      </c>
      <c r="BA67" s="132" t="e">
        <f>-'Input Sheet'!BE118-'Input Sheet'!BE121</f>
        <v>#VALUE!</v>
      </c>
      <c r="BB67" s="132" t="e">
        <f>-'Input Sheet'!BF118-'Input Sheet'!BF121</f>
        <v>#VALUE!</v>
      </c>
      <c r="BC67" s="10"/>
    </row>
    <row r="68" spans="1:55" x14ac:dyDescent="0.35">
      <c r="A68" s="10"/>
      <c r="B68" s="2" t="s">
        <v>140</v>
      </c>
      <c r="C68" s="205"/>
      <c r="D68" s="206"/>
      <c r="E68" s="131">
        <f>-'Input Sheet'!I232</f>
        <v>0</v>
      </c>
      <c r="F68" s="132">
        <f>-'Input Sheet'!J232</f>
        <v>0</v>
      </c>
      <c r="G68" s="132">
        <f>-'Input Sheet'!K232</f>
        <v>0</v>
      </c>
      <c r="H68" s="132">
        <f>-'Input Sheet'!L232</f>
        <v>0</v>
      </c>
      <c r="I68" s="132">
        <f>-'Input Sheet'!M232</f>
        <v>0</v>
      </c>
      <c r="J68" s="132">
        <f>-'Input Sheet'!N232</f>
        <v>0</v>
      </c>
      <c r="K68" s="132">
        <f>-'Input Sheet'!O232</f>
        <v>0</v>
      </c>
      <c r="L68" s="132">
        <f>-'Input Sheet'!P232</f>
        <v>0</v>
      </c>
      <c r="M68" s="132">
        <f>-'Input Sheet'!Q232</f>
        <v>0</v>
      </c>
      <c r="N68" s="132">
        <f>-'Input Sheet'!R232</f>
        <v>0</v>
      </c>
      <c r="O68" s="132">
        <f>-'Input Sheet'!S232</f>
        <v>0</v>
      </c>
      <c r="P68" s="132">
        <f>-'Input Sheet'!T232</f>
        <v>0</v>
      </c>
      <c r="Q68" s="132">
        <f>-'Input Sheet'!U232</f>
        <v>0</v>
      </c>
      <c r="R68" s="132">
        <f>-'Input Sheet'!V232</f>
        <v>0</v>
      </c>
      <c r="S68" s="132">
        <f>-'Input Sheet'!W232</f>
        <v>0</v>
      </c>
      <c r="T68" s="132">
        <f>-'Input Sheet'!X232</f>
        <v>0</v>
      </c>
      <c r="U68" s="132">
        <f>-'Input Sheet'!Y232</f>
        <v>0</v>
      </c>
      <c r="V68" s="132">
        <f>-'Input Sheet'!Z232</f>
        <v>0</v>
      </c>
      <c r="W68" s="132">
        <f>-'Input Sheet'!AA232</f>
        <v>0</v>
      </c>
      <c r="X68" s="132">
        <f>-'Input Sheet'!AB232</f>
        <v>0</v>
      </c>
      <c r="Y68" s="132">
        <f>-'Input Sheet'!AC232</f>
        <v>0</v>
      </c>
      <c r="Z68" s="132">
        <f>-'Input Sheet'!AD232</f>
        <v>0</v>
      </c>
      <c r="AA68" s="132">
        <f>-'Input Sheet'!AE232</f>
        <v>0</v>
      </c>
      <c r="AB68" s="132">
        <f>-'Input Sheet'!AF232</f>
        <v>0</v>
      </c>
      <c r="AC68" s="132">
        <f>-'Input Sheet'!AG232</f>
        <v>0</v>
      </c>
      <c r="AD68" s="132">
        <f>-'Input Sheet'!AH232</f>
        <v>0</v>
      </c>
      <c r="AE68" s="132">
        <f>-'Input Sheet'!AI232</f>
        <v>0</v>
      </c>
      <c r="AF68" s="132">
        <f>-'Input Sheet'!AJ232</f>
        <v>0</v>
      </c>
      <c r="AG68" s="132">
        <f>-'Input Sheet'!AK232</f>
        <v>0</v>
      </c>
      <c r="AH68" s="132">
        <f>-'Input Sheet'!AL232</f>
        <v>0</v>
      </c>
      <c r="AI68" s="132">
        <f>-'Input Sheet'!AM232</f>
        <v>0</v>
      </c>
      <c r="AJ68" s="132">
        <f>-'Input Sheet'!AN232</f>
        <v>0</v>
      </c>
      <c r="AK68" s="132">
        <f>-'Input Sheet'!AO232</f>
        <v>0</v>
      </c>
      <c r="AL68" s="132">
        <f>-'Input Sheet'!AP232</f>
        <v>0</v>
      </c>
      <c r="AM68" s="132">
        <f>-'Input Sheet'!AQ232</f>
        <v>0</v>
      </c>
      <c r="AN68" s="132">
        <f>-'Input Sheet'!AR232</f>
        <v>0</v>
      </c>
      <c r="AO68" s="132">
        <f>-'Input Sheet'!AS232</f>
        <v>0</v>
      </c>
      <c r="AP68" s="132">
        <f>-'Input Sheet'!AT232</f>
        <v>0</v>
      </c>
      <c r="AQ68" s="132">
        <f>-'Input Sheet'!AU232</f>
        <v>0</v>
      </c>
      <c r="AR68" s="132">
        <f>-'Input Sheet'!AV232</f>
        <v>0</v>
      </c>
      <c r="AS68" s="132">
        <f>-'Input Sheet'!AW232</f>
        <v>0</v>
      </c>
      <c r="AT68" s="132">
        <f>-'Input Sheet'!AX232</f>
        <v>0</v>
      </c>
      <c r="AU68" s="132">
        <f>-'Input Sheet'!AY232</f>
        <v>0</v>
      </c>
      <c r="AV68" s="132">
        <f>-'Input Sheet'!AZ232</f>
        <v>0</v>
      </c>
      <c r="AW68" s="132">
        <f>-'Input Sheet'!BA232</f>
        <v>0</v>
      </c>
      <c r="AX68" s="132">
        <f>-'Input Sheet'!BB232</f>
        <v>0</v>
      </c>
      <c r="AY68" s="132">
        <f>-'Input Sheet'!BC232</f>
        <v>0</v>
      </c>
      <c r="AZ68" s="132">
        <f>-'Input Sheet'!BD232</f>
        <v>0</v>
      </c>
      <c r="BA68" s="132">
        <f>-'Input Sheet'!BE232</f>
        <v>0</v>
      </c>
      <c r="BB68" s="132">
        <f>-'Input Sheet'!BF232</f>
        <v>0</v>
      </c>
      <c r="BC68" s="10"/>
    </row>
    <row r="69" spans="1:55" x14ac:dyDescent="0.35">
      <c r="A69" s="10"/>
      <c r="B69" s="2" t="s">
        <v>23</v>
      </c>
      <c r="C69" s="205"/>
      <c r="D69" s="206"/>
      <c r="E69" s="220">
        <f>+'Input Sheet'!I160</f>
        <v>0</v>
      </c>
      <c r="F69" s="221">
        <f>+'Input Sheet'!J160</f>
        <v>0</v>
      </c>
      <c r="G69" s="221">
        <f>+'Input Sheet'!K160</f>
        <v>0</v>
      </c>
      <c r="H69" s="221">
        <f>+'Input Sheet'!L160</f>
        <v>6677.3775014115527</v>
      </c>
      <c r="I69" s="221">
        <f>+'Input Sheet'!M160</f>
        <v>6686.8563669974446</v>
      </c>
      <c r="J69" s="221">
        <f>+'Input Sheet'!N160</f>
        <v>6690.5351605311598</v>
      </c>
      <c r="K69" s="221">
        <f>+'Input Sheet'!O160</f>
        <v>6694.1577687381341</v>
      </c>
      <c r="L69" s="221">
        <f>+'Input Sheet'!P160</f>
        <v>6694.157768738105</v>
      </c>
      <c r="M69" s="221">
        <f>+'Input Sheet'!Q160</f>
        <v>6694.1577687381341</v>
      </c>
      <c r="N69" s="221">
        <f>+'Input Sheet'!R160</f>
        <v>6694.1577687381341</v>
      </c>
      <c r="O69" s="221">
        <f>+'Input Sheet'!S160</f>
        <v>6694.1577687381341</v>
      </c>
      <c r="P69" s="221">
        <f>+'Input Sheet'!T160</f>
        <v>6694.157768738105</v>
      </c>
      <c r="Q69" s="221">
        <f>+'Input Sheet'!U160</f>
        <v>6694.157768738105</v>
      </c>
      <c r="R69" s="221">
        <f>+'Input Sheet'!V160</f>
        <v>6694.157768738105</v>
      </c>
      <c r="S69" s="221">
        <f>+'Input Sheet'!W160</f>
        <v>6694.1577687380759</v>
      </c>
      <c r="T69" s="221">
        <f>+'Input Sheet'!X160</f>
        <v>6694.157768738105</v>
      </c>
      <c r="U69" s="221">
        <f>+'Input Sheet'!Y160</f>
        <v>6694.1577687380759</v>
      </c>
      <c r="V69" s="221">
        <f>+'Input Sheet'!Z160</f>
        <v>6694.1577687381341</v>
      </c>
      <c r="W69" s="221">
        <f>+'Input Sheet'!AA160</f>
        <v>6694.1577687381341</v>
      </c>
      <c r="X69" s="221">
        <f>+'Input Sheet'!AB160</f>
        <v>6694.157768738105</v>
      </c>
      <c r="Y69" s="221">
        <f>+'Input Sheet'!AC160</f>
        <v>6694.1577687381341</v>
      </c>
      <c r="Z69" s="221">
        <f>+'Input Sheet'!AD160</f>
        <v>6694.1577687381341</v>
      </c>
      <c r="AA69" s="221">
        <f>+'Input Sheet'!AE160</f>
        <v>6694.157768738105</v>
      </c>
      <c r="AB69" s="221">
        <f>+'Input Sheet'!AF160</f>
        <v>6694.157768738105</v>
      </c>
      <c r="AC69" s="221">
        <f>+'Input Sheet'!AG160</f>
        <v>6694.1577687380468</v>
      </c>
      <c r="AD69" s="221">
        <f>+'Input Sheet'!AH160</f>
        <v>6694.157768738105</v>
      </c>
      <c r="AE69" s="221">
        <f>+'Input Sheet'!AI160</f>
        <v>6694.1577687380759</v>
      </c>
      <c r="AF69" s="221">
        <f>+'Input Sheet'!AJ160</f>
        <v>6694.1577687380759</v>
      </c>
      <c r="AG69" s="221">
        <f>+'Input Sheet'!AK160</f>
        <v>6694.157768738105</v>
      </c>
      <c r="AH69" s="221">
        <f>+'Input Sheet'!AL160</f>
        <v>6694.1577687381341</v>
      </c>
      <c r="AI69" s="221" t="str">
        <f>+'Input Sheet'!AM160</f>
        <v/>
      </c>
      <c r="AJ69" s="221" t="str">
        <f>+'Input Sheet'!AN160</f>
        <v/>
      </c>
      <c r="AK69" s="221" t="str">
        <f>+'Input Sheet'!AO160</f>
        <v/>
      </c>
      <c r="AL69" s="221" t="str">
        <f>+'Input Sheet'!AP160</f>
        <v/>
      </c>
      <c r="AM69" s="221" t="str">
        <f>+'Input Sheet'!AQ160</f>
        <v/>
      </c>
      <c r="AN69" s="221" t="str">
        <f>+'Input Sheet'!AR160</f>
        <v/>
      </c>
      <c r="AO69" s="221" t="str">
        <f>+'Input Sheet'!AS160</f>
        <v/>
      </c>
      <c r="AP69" s="221" t="str">
        <f>+'Input Sheet'!AT160</f>
        <v/>
      </c>
      <c r="AQ69" s="221" t="str">
        <f>+'Input Sheet'!AU160</f>
        <v/>
      </c>
      <c r="AR69" s="221" t="str">
        <f>+'Input Sheet'!AV160</f>
        <v/>
      </c>
      <c r="AS69" s="221" t="str">
        <f>+'Input Sheet'!AW160</f>
        <v/>
      </c>
      <c r="AT69" s="221" t="str">
        <f>+'Input Sheet'!AX160</f>
        <v/>
      </c>
      <c r="AU69" s="221" t="str">
        <f>+'Input Sheet'!AY160</f>
        <v/>
      </c>
      <c r="AV69" s="221" t="str">
        <f>+'Input Sheet'!AZ160</f>
        <v/>
      </c>
      <c r="AW69" s="221" t="str">
        <f>+'Input Sheet'!BA160</f>
        <v/>
      </c>
      <c r="AX69" s="221" t="str">
        <f>+'Input Sheet'!BB160</f>
        <v/>
      </c>
      <c r="AY69" s="221" t="str">
        <f>+'Input Sheet'!BC160</f>
        <v/>
      </c>
      <c r="AZ69" s="221" t="str">
        <f>+'Input Sheet'!BD160</f>
        <v/>
      </c>
      <c r="BA69" s="221" t="str">
        <f>+'Input Sheet'!BE160</f>
        <v/>
      </c>
      <c r="BB69" s="221" t="str">
        <f>+'Input Sheet'!BF160</f>
        <v/>
      </c>
      <c r="BC69" s="10"/>
    </row>
    <row r="70" spans="1:55" ht="15" thickBot="1" x14ac:dyDescent="0.4">
      <c r="A70" s="10"/>
      <c r="B70" s="2" t="s">
        <v>153</v>
      </c>
      <c r="C70" s="205"/>
      <c r="D70" s="206"/>
      <c r="E70" s="119">
        <f>+'Input Sheet'!I234</f>
        <v>0</v>
      </c>
      <c r="F70" s="120">
        <f>+'Input Sheet'!J234</f>
        <v>0</v>
      </c>
      <c r="G70" s="120">
        <f>+'Input Sheet'!K234</f>
        <v>0</v>
      </c>
      <c r="H70" s="120">
        <f>+'Input Sheet'!L234</f>
        <v>0</v>
      </c>
      <c r="I70" s="120">
        <f>+'Input Sheet'!M234</f>
        <v>0</v>
      </c>
      <c r="J70" s="120">
        <f>+'Input Sheet'!N234</f>
        <v>0</v>
      </c>
      <c r="K70" s="120">
        <f>+'Input Sheet'!O234</f>
        <v>0</v>
      </c>
      <c r="L70" s="120">
        <f>+'Input Sheet'!P234</f>
        <v>0</v>
      </c>
      <c r="M70" s="120">
        <f>+'Input Sheet'!Q234</f>
        <v>0</v>
      </c>
      <c r="N70" s="120">
        <f>+'Input Sheet'!R234</f>
        <v>0</v>
      </c>
      <c r="O70" s="120">
        <f>+'Input Sheet'!S234</f>
        <v>0</v>
      </c>
      <c r="P70" s="120">
        <f>+'Input Sheet'!T234</f>
        <v>0</v>
      </c>
      <c r="Q70" s="120">
        <f>+'Input Sheet'!U234</f>
        <v>0</v>
      </c>
      <c r="R70" s="120">
        <f>+'Input Sheet'!V234</f>
        <v>0</v>
      </c>
      <c r="S70" s="120">
        <f>+'Input Sheet'!W234</f>
        <v>0</v>
      </c>
      <c r="T70" s="120">
        <f>+'Input Sheet'!X234</f>
        <v>297085.34368539997</v>
      </c>
      <c r="U70" s="120">
        <f>+'Input Sheet'!Y234</f>
        <v>0</v>
      </c>
      <c r="V70" s="120">
        <f>+'Input Sheet'!Z234</f>
        <v>0</v>
      </c>
      <c r="W70" s="120">
        <f>+'Input Sheet'!AA234</f>
        <v>0</v>
      </c>
      <c r="X70" s="120">
        <f>+'Input Sheet'!AB234</f>
        <v>0</v>
      </c>
      <c r="Y70" s="120">
        <f>+'Input Sheet'!AC234</f>
        <v>0</v>
      </c>
      <c r="Z70" s="120">
        <f>+'Input Sheet'!AD234</f>
        <v>0</v>
      </c>
      <c r="AA70" s="120">
        <f>+'Input Sheet'!AE234</f>
        <v>0</v>
      </c>
      <c r="AB70" s="120">
        <f>+'Input Sheet'!AF234</f>
        <v>52294.753244999993</v>
      </c>
      <c r="AC70" s="120">
        <f>+'Input Sheet'!AG234</f>
        <v>0</v>
      </c>
      <c r="AD70" s="120">
        <f>+'Input Sheet'!AH234</f>
        <v>0</v>
      </c>
      <c r="AE70" s="120">
        <f>+'Input Sheet'!AI234</f>
        <v>0</v>
      </c>
      <c r="AF70" s="120">
        <f>+'Input Sheet'!AJ234</f>
        <v>1782512.0621123998</v>
      </c>
      <c r="AG70" s="120">
        <f>+'Input Sheet'!AK234</f>
        <v>0</v>
      </c>
      <c r="AH70" s="120">
        <f>+'Input Sheet'!AL234</f>
        <v>0</v>
      </c>
      <c r="AI70" s="120">
        <f>+'Input Sheet'!AM234</f>
        <v>0</v>
      </c>
      <c r="AJ70" s="120">
        <f>+'Input Sheet'!AN234</f>
        <v>0</v>
      </c>
      <c r="AK70" s="120">
        <f>+'Input Sheet'!AO234</f>
        <v>0</v>
      </c>
      <c r="AL70" s="120">
        <f>+'Input Sheet'!AP234</f>
        <v>0</v>
      </c>
      <c r="AM70" s="120">
        <f>+'Input Sheet'!AQ234</f>
        <v>0</v>
      </c>
      <c r="AN70" s="120">
        <f>+'Input Sheet'!AR234</f>
        <v>0</v>
      </c>
      <c r="AO70" s="120">
        <f>+'Input Sheet'!AS234</f>
        <v>0</v>
      </c>
      <c r="AP70" s="120">
        <f>+'Input Sheet'!AT234</f>
        <v>0</v>
      </c>
      <c r="AQ70" s="120">
        <f>+'Input Sheet'!AU234</f>
        <v>0</v>
      </c>
      <c r="AR70" s="120">
        <f>+'Input Sheet'!AV234</f>
        <v>0</v>
      </c>
      <c r="AS70" s="120">
        <f>+'Input Sheet'!AW234</f>
        <v>0</v>
      </c>
      <c r="AT70" s="120">
        <f>+'Input Sheet'!AX234</f>
        <v>0</v>
      </c>
      <c r="AU70" s="120">
        <f>+'Input Sheet'!AY234</f>
        <v>0</v>
      </c>
      <c r="AV70" s="120">
        <f>+'Input Sheet'!AZ234</f>
        <v>0</v>
      </c>
      <c r="AW70" s="120">
        <f>+'Input Sheet'!BA234</f>
        <v>0</v>
      </c>
      <c r="AX70" s="120">
        <f>+'Input Sheet'!BB234</f>
        <v>0</v>
      </c>
      <c r="AY70" s="120">
        <f>+'Input Sheet'!BC234</f>
        <v>0</v>
      </c>
      <c r="AZ70" s="120">
        <f>+'Input Sheet'!BD234</f>
        <v>0</v>
      </c>
      <c r="BA70" s="120">
        <f>+'Input Sheet'!BE234</f>
        <v>0</v>
      </c>
      <c r="BB70" s="120">
        <f>+'Input Sheet'!BF234</f>
        <v>0</v>
      </c>
      <c r="BC70" s="10"/>
    </row>
    <row r="71" spans="1:55" ht="3.75" customHeight="1" thickBot="1" x14ac:dyDescent="0.4">
      <c r="A71" s="10"/>
      <c r="B71" s="193"/>
      <c r="C71" s="196"/>
      <c r="D71" s="195"/>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6"/>
      <c r="AK71" s="196"/>
      <c r="AL71" s="196"/>
      <c r="AM71" s="196"/>
      <c r="AN71" s="196"/>
      <c r="AO71" s="196"/>
      <c r="AP71" s="196"/>
      <c r="AQ71" s="196"/>
      <c r="AR71" s="196"/>
      <c r="AS71" s="196"/>
      <c r="AT71" s="196"/>
      <c r="AU71" s="196"/>
      <c r="AV71" s="196"/>
      <c r="AW71" s="196"/>
      <c r="AX71" s="196"/>
      <c r="AY71" s="196"/>
      <c r="AZ71" s="196"/>
      <c r="BA71" s="196"/>
      <c r="BB71" s="196"/>
      <c r="BC71" s="10"/>
    </row>
    <row r="72" spans="1:55" ht="16" thickBot="1" x14ac:dyDescent="0.4">
      <c r="A72" s="10"/>
      <c r="B72" s="15"/>
      <c r="C72" s="15" t="s">
        <v>137</v>
      </c>
      <c r="D72" s="195"/>
      <c r="E72" s="121">
        <f t="shared" ref="E72:AR72" si="236">+SUM(E63:E70)</f>
        <v>1.4766231179237366E-3</v>
      </c>
      <c r="F72" s="122">
        <f t="shared" si="236"/>
        <v>6.9367885589599609E-4</v>
      </c>
      <c r="G72" s="122">
        <f t="shared" si="236"/>
        <v>3.7807002663612366E-3</v>
      </c>
      <c r="H72" s="122">
        <f t="shared" si="236"/>
        <v>6677.3775014115527</v>
      </c>
      <c r="I72" s="122">
        <f t="shared" si="236"/>
        <v>6686.8563669974446</v>
      </c>
      <c r="J72" s="122">
        <f t="shared" si="236"/>
        <v>6690.5351605311598</v>
      </c>
      <c r="K72" s="122">
        <f t="shared" si="236"/>
        <v>6694.1577687381341</v>
      </c>
      <c r="L72" s="122">
        <f t="shared" si="236"/>
        <v>6694.157768738105</v>
      </c>
      <c r="M72" s="122">
        <f t="shared" si="236"/>
        <v>6694.1577687381341</v>
      </c>
      <c r="N72" s="122">
        <f t="shared" si="236"/>
        <v>6694.1577687381341</v>
      </c>
      <c r="O72" s="122">
        <f t="shared" si="236"/>
        <v>6694.1577687381341</v>
      </c>
      <c r="P72" s="122">
        <f t="shared" si="236"/>
        <v>6694.157768738105</v>
      </c>
      <c r="Q72" s="122">
        <f t="shared" si="236"/>
        <v>6694.157768738105</v>
      </c>
      <c r="R72" s="122">
        <f t="shared" si="236"/>
        <v>6694.157768738105</v>
      </c>
      <c r="S72" s="122">
        <f t="shared" si="236"/>
        <v>6694.1577687380759</v>
      </c>
      <c r="T72" s="122">
        <f t="shared" si="236"/>
        <v>6694.1577687381068</v>
      </c>
      <c r="U72" s="122">
        <f t="shared" si="236"/>
        <v>6694.1577687380759</v>
      </c>
      <c r="V72" s="122">
        <f t="shared" si="236"/>
        <v>6694.1577687381341</v>
      </c>
      <c r="W72" s="122">
        <f t="shared" si="236"/>
        <v>6694.1577687381341</v>
      </c>
      <c r="X72" s="122">
        <f t="shared" si="236"/>
        <v>6694.157768738105</v>
      </c>
      <c r="Y72" s="122">
        <f t="shared" si="236"/>
        <v>6694.1577687381341</v>
      </c>
      <c r="Z72" s="122">
        <f t="shared" si="236"/>
        <v>6694.1577687381341</v>
      </c>
      <c r="AA72" s="122">
        <f t="shared" si="236"/>
        <v>6694.157768738105</v>
      </c>
      <c r="AB72" s="122">
        <f t="shared" si="236"/>
        <v>6694.1577687381068</v>
      </c>
      <c r="AC72" s="122">
        <f t="shared" si="236"/>
        <v>6694.1577687380468</v>
      </c>
      <c r="AD72" s="122">
        <f t="shared" si="236"/>
        <v>6694.157768738105</v>
      </c>
      <c r="AE72" s="122">
        <f t="shared" si="236"/>
        <v>6694.1577687380759</v>
      </c>
      <c r="AF72" s="122">
        <f t="shared" si="236"/>
        <v>6694.1577687379904</v>
      </c>
      <c r="AG72" s="122">
        <f t="shared" si="236"/>
        <v>6694.157768738105</v>
      </c>
      <c r="AH72" s="122">
        <f t="shared" si="236"/>
        <v>6694.1577687381341</v>
      </c>
      <c r="AI72" s="122" t="e">
        <f t="shared" si="236"/>
        <v>#VALUE!</v>
      </c>
      <c r="AJ72" s="122" t="e">
        <f t="shared" si="236"/>
        <v>#VALUE!</v>
      </c>
      <c r="AK72" s="122" t="e">
        <f t="shared" si="236"/>
        <v>#VALUE!</v>
      </c>
      <c r="AL72" s="122" t="e">
        <f t="shared" si="236"/>
        <v>#VALUE!</v>
      </c>
      <c r="AM72" s="122" t="e">
        <f t="shared" si="236"/>
        <v>#VALUE!</v>
      </c>
      <c r="AN72" s="122" t="e">
        <f t="shared" si="236"/>
        <v>#VALUE!</v>
      </c>
      <c r="AO72" s="122" t="e">
        <f t="shared" si="236"/>
        <v>#VALUE!</v>
      </c>
      <c r="AP72" s="122" t="e">
        <f t="shared" si="236"/>
        <v>#VALUE!</v>
      </c>
      <c r="AQ72" s="122" t="e">
        <f t="shared" si="236"/>
        <v>#VALUE!</v>
      </c>
      <c r="AR72" s="122" t="e">
        <f t="shared" si="236"/>
        <v>#VALUE!</v>
      </c>
      <c r="AS72" s="122" t="e">
        <f t="shared" ref="AS72:BB72" si="237">+SUM(AS63:AS70)</f>
        <v>#VALUE!</v>
      </c>
      <c r="AT72" s="122" t="e">
        <f t="shared" si="237"/>
        <v>#VALUE!</v>
      </c>
      <c r="AU72" s="122" t="e">
        <f t="shared" si="237"/>
        <v>#VALUE!</v>
      </c>
      <c r="AV72" s="122" t="e">
        <f t="shared" si="237"/>
        <v>#VALUE!</v>
      </c>
      <c r="AW72" s="122" t="e">
        <f t="shared" si="237"/>
        <v>#VALUE!</v>
      </c>
      <c r="AX72" s="122" t="e">
        <f t="shared" si="237"/>
        <v>#VALUE!</v>
      </c>
      <c r="AY72" s="122" t="e">
        <f t="shared" si="237"/>
        <v>#VALUE!</v>
      </c>
      <c r="AZ72" s="122" t="e">
        <f t="shared" si="237"/>
        <v>#VALUE!</v>
      </c>
      <c r="BA72" s="122" t="e">
        <f t="shared" si="237"/>
        <v>#VALUE!</v>
      </c>
      <c r="BB72" s="122" t="e">
        <f t="shared" si="237"/>
        <v>#VALUE!</v>
      </c>
      <c r="BC72" s="10"/>
    </row>
    <row r="73" spans="1:55" ht="16" thickBot="1" x14ac:dyDescent="0.4">
      <c r="A73" s="10"/>
      <c r="B73" s="15"/>
      <c r="C73" s="15" t="s">
        <v>138</v>
      </c>
      <c r="D73" s="195"/>
      <c r="E73" s="121">
        <f>+E72</f>
        <v>1.4766231179237366E-3</v>
      </c>
      <c r="F73" s="122">
        <f>+F72+E73</f>
        <v>2.1703019738197327E-3</v>
      </c>
      <c r="G73" s="122">
        <f t="shared" ref="G73:AR73" si="238">+G72+F73</f>
        <v>5.9510022401809692E-3</v>
      </c>
      <c r="H73" s="122">
        <f t="shared" si="238"/>
        <v>6677.3834524137928</v>
      </c>
      <c r="I73" s="122">
        <f t="shared" si="238"/>
        <v>13364.239819411237</v>
      </c>
      <c r="J73" s="122">
        <f t="shared" si="238"/>
        <v>20054.774979942398</v>
      </c>
      <c r="K73" s="122">
        <f t="shared" si="238"/>
        <v>26748.932748680534</v>
      </c>
      <c r="L73" s="122">
        <f t="shared" si="238"/>
        <v>33443.090517418641</v>
      </c>
      <c r="M73" s="122">
        <f t="shared" si="238"/>
        <v>40137.248286156777</v>
      </c>
      <c r="N73" s="122">
        <f t="shared" si="238"/>
        <v>46831.406054894913</v>
      </c>
      <c r="O73" s="122">
        <f t="shared" si="238"/>
        <v>53525.563823633049</v>
      </c>
      <c r="P73" s="122">
        <f t="shared" si="238"/>
        <v>60219.721592371156</v>
      </c>
      <c r="Q73" s="122">
        <f t="shared" si="238"/>
        <v>66913.879361109255</v>
      </c>
      <c r="R73" s="122">
        <f t="shared" si="238"/>
        <v>73608.037129847362</v>
      </c>
      <c r="S73" s="122">
        <f t="shared" si="238"/>
        <v>80302.19489858544</v>
      </c>
      <c r="T73" s="122">
        <f t="shared" si="238"/>
        <v>86996.352667323546</v>
      </c>
      <c r="U73" s="122">
        <f t="shared" si="238"/>
        <v>93690.510436061624</v>
      </c>
      <c r="V73" s="122">
        <f t="shared" si="238"/>
        <v>100384.66820479976</v>
      </c>
      <c r="W73" s="122">
        <f t="shared" si="238"/>
        <v>107078.8259735379</v>
      </c>
      <c r="X73" s="122">
        <f t="shared" si="238"/>
        <v>113772.983742276</v>
      </c>
      <c r="Y73" s="122">
        <f t="shared" si="238"/>
        <v>120467.14151101414</v>
      </c>
      <c r="Z73" s="122">
        <f t="shared" si="238"/>
        <v>127161.29927975227</v>
      </c>
      <c r="AA73" s="122">
        <f t="shared" si="238"/>
        <v>133855.45704849038</v>
      </c>
      <c r="AB73" s="122">
        <f t="shared" si="238"/>
        <v>140549.61481722849</v>
      </c>
      <c r="AC73" s="122">
        <f t="shared" si="238"/>
        <v>147243.77258596654</v>
      </c>
      <c r="AD73" s="122">
        <f t="shared" si="238"/>
        <v>153937.93035470464</v>
      </c>
      <c r="AE73" s="122">
        <f t="shared" si="238"/>
        <v>160632.08812344272</v>
      </c>
      <c r="AF73" s="122">
        <f t="shared" si="238"/>
        <v>167326.24589218071</v>
      </c>
      <c r="AG73" s="122">
        <f t="shared" si="238"/>
        <v>174020.40366091882</v>
      </c>
      <c r="AH73" s="122">
        <f t="shared" si="238"/>
        <v>180714.56142965695</v>
      </c>
      <c r="AI73" s="122" t="e">
        <f t="shared" si="238"/>
        <v>#VALUE!</v>
      </c>
      <c r="AJ73" s="122" t="e">
        <f t="shared" si="238"/>
        <v>#VALUE!</v>
      </c>
      <c r="AK73" s="122" t="e">
        <f t="shared" si="238"/>
        <v>#VALUE!</v>
      </c>
      <c r="AL73" s="122" t="e">
        <f t="shared" si="238"/>
        <v>#VALUE!</v>
      </c>
      <c r="AM73" s="122" t="e">
        <f t="shared" si="238"/>
        <v>#VALUE!</v>
      </c>
      <c r="AN73" s="122" t="e">
        <f t="shared" si="238"/>
        <v>#VALUE!</v>
      </c>
      <c r="AO73" s="122" t="e">
        <f t="shared" si="238"/>
        <v>#VALUE!</v>
      </c>
      <c r="AP73" s="122" t="e">
        <f t="shared" si="238"/>
        <v>#VALUE!</v>
      </c>
      <c r="AQ73" s="122" t="e">
        <f t="shared" si="238"/>
        <v>#VALUE!</v>
      </c>
      <c r="AR73" s="122" t="e">
        <f t="shared" si="238"/>
        <v>#VALUE!</v>
      </c>
      <c r="AS73" s="122" t="e">
        <f t="shared" ref="AS73" si="239">+AS72+AR73</f>
        <v>#VALUE!</v>
      </c>
      <c r="AT73" s="122" t="e">
        <f t="shared" ref="AT73" si="240">+AT72+AS73</f>
        <v>#VALUE!</v>
      </c>
      <c r="AU73" s="122" t="e">
        <f t="shared" ref="AU73" si="241">+AU72+AT73</f>
        <v>#VALUE!</v>
      </c>
      <c r="AV73" s="122" t="e">
        <f t="shared" ref="AV73" si="242">+AV72+AU73</f>
        <v>#VALUE!</v>
      </c>
      <c r="AW73" s="122" t="e">
        <f t="shared" ref="AW73" si="243">+AW72+AV73</f>
        <v>#VALUE!</v>
      </c>
      <c r="AX73" s="122" t="e">
        <f t="shared" ref="AX73" si="244">+AX72+AW73</f>
        <v>#VALUE!</v>
      </c>
      <c r="AY73" s="122" t="e">
        <f t="shared" ref="AY73" si="245">+AY72+AX73</f>
        <v>#VALUE!</v>
      </c>
      <c r="AZ73" s="122" t="e">
        <f t="shared" ref="AZ73" si="246">+AZ72+AY73</f>
        <v>#VALUE!</v>
      </c>
      <c r="BA73" s="122" t="e">
        <f t="shared" ref="BA73" si="247">+BA72+AZ73</f>
        <v>#VALUE!</v>
      </c>
      <c r="BB73" s="122" t="e">
        <f t="shared" ref="BB73" si="248">+BB72+BA73</f>
        <v>#VALUE!</v>
      </c>
      <c r="BC73" s="10"/>
    </row>
    <row r="74" spans="1:55" ht="15.5" x14ac:dyDescent="0.35">
      <c r="A74" s="10"/>
      <c r="B74" s="15"/>
      <c r="C74" s="15"/>
      <c r="D74" s="11"/>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row>
    <row r="75" spans="1:55" x14ac:dyDescent="0.3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row>
    <row r="76" spans="1:55" x14ac:dyDescent="0.3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row>
    <row r="77" spans="1:55" x14ac:dyDescent="0.35">
      <c r="A77" s="10"/>
      <c r="B77" s="204"/>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row>
    <row r="78" spans="1:55" x14ac:dyDescent="0.3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row>
  </sheetData>
  <sheetProtection algorithmName="SHA-512" hashValue="0uWpE/tlkq7TgmMvHiq5BkhDXOy3TkcO2WuDJ5kHhr+eCZZMmXGnHvuu5HRX1XyEBjIQiwDykIpxEbjsjkcXkw==" saltValue="JFU8IijRSLXjPFnVgEzcjw==" spinCount="100000" sheet="1" objects="1" scenarios="1"/>
  <dataConsolidate/>
  <mergeCells count="2">
    <mergeCell ref="C3:G5"/>
    <mergeCell ref="C6:G6"/>
  </mergeCells>
  <pageMargins left="0.7" right="0.7" top="0.75" bottom="0.75" header="0.3" footer="0.3"/>
  <pageSetup paperSize="9" scale="37" fitToHeight="0" orientation="landscape" r:id="rId1"/>
  <colBreaks count="1" manualBreakCount="1">
    <brk id="19" max="47" man="1"/>
  </colBreaks>
  <ignoredErrors>
    <ignoredError sqref="B7:AR7 B41:B44 B40 D40:AR40 B16:B20 B12 B26:B33 B11 B13 B14 B15 O11:AR13 D11:E11 B10:I10 D9:AR9 O10:AR10 J10:N10 J11:N13 B22:B24 D21:AR21 B35:B39 D34:AR34 B8 D8:AR8 D41:AR44 D16:AR20 D12 D26:AR32 D13 D14 D15:E15 D22:AR23 D35:AR39 C35:C39 C22:C24 C15 C14 C13 C26:C33 C12 C16:C20 C41:C44 C11 C45 C25 C40 E12:I13 F11:I11 C58 O54:AR57 O71:AR73 O63:AR66 J54:N66 J71:N73 E67:AR67 J68:N68 O68:AR68 AS11:BB23 AS54:BB73 AS52:BB52 D24 AS25:BB49 D33:G33 I33:AR33 O24:BB24" evalError="1"/>
    <ignoredError sqref="E53 F53:AR53 AS53:BB53" evalError="1" 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920" id="{30BCB543-9C40-4FAA-AB5B-D79D5448B6C4}">
            <xm:f>'Input Sheet'!$B$8&lt;7</xm:f>
            <x14:dxf>
              <font>
                <color rgb="FF9BDEFF"/>
              </font>
            </x14:dxf>
          </x14:cfRule>
          <x14:cfRule type="expression" priority="921" id="{B9EF4E7C-EE34-4564-9396-FA92FFC5D4B4}">
            <xm:f>'Input Sheet'!$G$11=0</xm:f>
            <x14:dxf>
              <font>
                <color rgb="FF9BDEFF"/>
              </font>
            </x14:dxf>
          </x14:cfRule>
          <xm:sqref>C17:C18</xm:sqref>
        </x14:conditionalFormatting>
        <x14:conditionalFormatting xmlns:xm="http://schemas.microsoft.com/office/excel/2006/main">
          <x14:cfRule type="expression" priority="922" id="{3B4DB950-2B27-4191-B7EE-32ADFFD4839A}">
            <xm:f>'Input Sheet'!$B$8&lt;7</xm:f>
            <x14:dxf>
              <font>
                <color theme="4" tint="0.39994506668294322"/>
              </font>
            </x14:dxf>
          </x14:cfRule>
          <x14:cfRule type="expression" priority="923" id="{5EF7612D-A65E-4F75-BF3D-C24BB322E70B}">
            <xm:f>'Input Sheet'!$G$11=0</xm:f>
            <x14:dxf>
              <font>
                <color theme="4" tint="0.39994506668294322"/>
              </font>
            </x14:dxf>
          </x14:cfRule>
          <xm:sqref>C30:C31</xm:sqref>
        </x14:conditionalFormatting>
        <x14:conditionalFormatting xmlns:xm="http://schemas.microsoft.com/office/excel/2006/main">
          <x14:cfRule type="expression" priority="924" id="{069B5503-5FAB-4895-8799-AC4F02A9CF3F}">
            <xm:f>'Input Sheet'!$B$8&lt;7</xm:f>
            <x14:dxf>
              <font>
                <color theme="8" tint="0.39994506668294322"/>
              </font>
            </x14:dxf>
          </x14:cfRule>
          <x14:cfRule type="expression" priority="925" id="{BCB2BC59-573E-4D98-BB9C-BF7921D51250}">
            <xm:f>'Input Sheet'!$G$11=0</xm:f>
            <x14:dxf>
              <font>
                <color theme="8" tint="0.39994506668294322"/>
              </font>
            </x14:dxf>
          </x14:cfRule>
          <xm:sqref>C44:C45</xm:sqref>
        </x14:conditionalFormatting>
        <x14:conditionalFormatting xmlns:xm="http://schemas.microsoft.com/office/excel/2006/main">
          <x14:cfRule type="expression" priority="135" id="{CA38A548-9245-42FD-B404-ED59C22A9DF9}">
            <xm:f>$AH$9&gt;'Input Sheet'!$G$13</xm:f>
            <x14:dxf>
              <font>
                <color theme="2" tint="-0.24994659260841701"/>
              </font>
              <fill>
                <patternFill>
                  <bgColor theme="2" tint="-0.24994659260841701"/>
                </patternFill>
              </fill>
              <border>
                <left/>
                <right/>
                <top/>
                <bottom/>
              </border>
            </x14:dxf>
          </x14:cfRule>
          <xm:sqref>AH9:AH73</xm:sqref>
        </x14:conditionalFormatting>
        <x14:conditionalFormatting xmlns:xm="http://schemas.microsoft.com/office/excel/2006/main">
          <x14:cfRule type="expression" priority="136" id="{6E286877-DAD1-4CC9-AD44-387522073EA3}">
            <xm:f>$AG$9&gt;'Input Sheet'!$G$13</xm:f>
            <x14:dxf>
              <font>
                <color theme="2" tint="-0.24994659260841701"/>
              </font>
              <fill>
                <patternFill>
                  <bgColor theme="2" tint="-0.24994659260841701"/>
                </patternFill>
              </fill>
              <border>
                <left/>
                <right/>
                <top/>
                <bottom/>
                <vertical/>
                <horizontal/>
              </border>
            </x14:dxf>
          </x14:cfRule>
          <xm:sqref>AG9:AG73</xm:sqref>
        </x14:conditionalFormatting>
        <x14:conditionalFormatting xmlns:xm="http://schemas.microsoft.com/office/excel/2006/main">
          <x14:cfRule type="expression" priority="197" id="{5A916800-C54E-4E1F-9EEF-99C548BD3C46}">
            <xm:f>$AF$9&gt;'Input Sheet'!$G$13</xm:f>
            <x14:dxf>
              <font>
                <color theme="2" tint="-0.24994659260841701"/>
              </font>
              <fill>
                <patternFill>
                  <bgColor theme="2" tint="-0.24994659260841701"/>
                </patternFill>
              </fill>
              <border>
                <left/>
                <right/>
                <top/>
                <bottom/>
                <vertical/>
                <horizontal/>
              </border>
            </x14:dxf>
          </x14:cfRule>
          <xm:sqref>AF9:AF73</xm:sqref>
        </x14:conditionalFormatting>
        <x14:conditionalFormatting xmlns:xm="http://schemas.microsoft.com/office/excel/2006/main">
          <x14:cfRule type="expression" priority="318" id="{9294116E-51B4-4330-A7CA-F85554FC6E5B}">
            <xm:f>$AD$9&gt;'Input Sheet'!$G$13</xm:f>
            <x14:dxf>
              <font>
                <color theme="2" tint="-0.24994659260841701"/>
              </font>
              <fill>
                <patternFill>
                  <bgColor theme="2" tint="-0.24994659260841701"/>
                </patternFill>
              </fill>
              <border>
                <left/>
                <right/>
                <top/>
                <bottom/>
                <vertical/>
                <horizontal/>
              </border>
            </x14:dxf>
          </x14:cfRule>
          <xm:sqref>AD7:AD73</xm:sqref>
        </x14:conditionalFormatting>
        <x14:conditionalFormatting xmlns:xm="http://schemas.microsoft.com/office/excel/2006/main">
          <x14:cfRule type="expression" priority="320" id="{5063A015-82CF-4631-983D-1DB1D5853A7E}">
            <xm:f>$AC$9&gt;'Input Sheet'!$G$13</xm:f>
            <x14:dxf>
              <font>
                <color theme="2" tint="-0.24994659260841701"/>
              </font>
              <fill>
                <patternFill>
                  <bgColor theme="2" tint="-0.24994659260841701"/>
                </patternFill>
              </fill>
              <border>
                <left/>
                <right/>
                <top/>
                <bottom/>
              </border>
            </x14:dxf>
          </x14:cfRule>
          <xm:sqref>AC9:AC73</xm:sqref>
        </x14:conditionalFormatting>
        <x14:conditionalFormatting xmlns:xm="http://schemas.microsoft.com/office/excel/2006/main">
          <x14:cfRule type="expression" priority="898" id="{B641682B-5E82-430F-BA63-DFB2BFCD1BFF}">
            <xm:f>$AB$9&gt;'Input Sheet'!$G$13</xm:f>
            <x14:dxf>
              <font>
                <color theme="2" tint="-0.24994659260841701"/>
              </font>
              <fill>
                <patternFill>
                  <bgColor theme="2" tint="-0.24994659260841701"/>
                </patternFill>
              </fill>
              <border>
                <left/>
                <right/>
                <top/>
                <bottom/>
                <vertical/>
                <horizontal/>
              </border>
            </x14:dxf>
          </x14:cfRule>
          <xm:sqref>AB9:AB73</xm:sqref>
        </x14:conditionalFormatting>
        <x14:conditionalFormatting xmlns:xm="http://schemas.microsoft.com/office/excel/2006/main">
          <x14:cfRule type="expression" priority="899" id="{CA894104-0B22-401B-BDCB-8E230874BAF3}">
            <xm:f>$AA$9&gt;'Input Sheet'!$G$13</xm:f>
            <x14:dxf>
              <font>
                <color theme="2" tint="-0.24994659260841701"/>
              </font>
              <fill>
                <patternFill>
                  <bgColor theme="2" tint="-0.24994659260841701"/>
                </patternFill>
              </fill>
              <border>
                <left/>
                <right/>
                <top/>
                <bottom/>
                <vertical/>
                <horizontal/>
              </border>
            </x14:dxf>
          </x14:cfRule>
          <xm:sqref>AA9:AA73</xm:sqref>
        </x14:conditionalFormatting>
        <x14:conditionalFormatting xmlns:xm="http://schemas.microsoft.com/office/excel/2006/main">
          <x14:cfRule type="expression" priority="901" id="{54CF44BD-019F-485E-B741-578FE89C88CA}">
            <xm:f>$Z$9&gt;'Input Sheet'!$G$13</xm:f>
            <x14:dxf>
              <font>
                <color theme="2" tint="-0.24994659260841701"/>
              </font>
              <fill>
                <patternFill>
                  <bgColor theme="2" tint="-0.24994659260841701"/>
                </patternFill>
              </fill>
              <border>
                <left/>
                <right/>
                <top/>
                <bottom/>
                <vertical/>
                <horizontal/>
              </border>
            </x14:dxf>
          </x14:cfRule>
          <xm:sqref>Z9:Z73</xm:sqref>
        </x14:conditionalFormatting>
        <x14:conditionalFormatting xmlns:xm="http://schemas.microsoft.com/office/excel/2006/main">
          <x14:cfRule type="expression" priority="902" id="{0EBB6D7B-9960-469A-8364-AF36CF059AD2}">
            <xm:f>$Y$9&gt;'Input Sheet'!$G$13</xm:f>
            <x14:dxf>
              <font>
                <color theme="2" tint="-0.24994659260841701"/>
              </font>
              <fill>
                <patternFill>
                  <bgColor theme="2" tint="-0.24994659260841701"/>
                </patternFill>
              </fill>
              <border>
                <left/>
                <right/>
                <top/>
                <bottom/>
                <vertical/>
                <horizontal/>
              </border>
            </x14:dxf>
          </x14:cfRule>
          <xm:sqref>Y9:Y73</xm:sqref>
        </x14:conditionalFormatting>
        <x14:conditionalFormatting xmlns:xm="http://schemas.microsoft.com/office/excel/2006/main">
          <x14:cfRule type="expression" priority="903" id="{3BC1EC66-9BDE-4287-A7A5-33BE0FF54489}">
            <xm:f>$X$9&gt;'Input Sheet'!$G$13</xm:f>
            <x14:dxf>
              <font>
                <color theme="2" tint="-0.24994659260841701"/>
              </font>
              <fill>
                <patternFill>
                  <bgColor theme="2" tint="-0.24994659260841701"/>
                </patternFill>
              </fill>
              <border>
                <left/>
                <right/>
                <top/>
                <bottom/>
                <vertical/>
                <horizontal/>
              </border>
            </x14:dxf>
          </x14:cfRule>
          <xm:sqref>X9:X73</xm:sqref>
        </x14:conditionalFormatting>
        <x14:conditionalFormatting xmlns:xm="http://schemas.microsoft.com/office/excel/2006/main">
          <x14:cfRule type="expression" priority="904" id="{A5F7D503-700C-464A-BBB8-0DC415D7ADBE}">
            <xm:f>$W$9&gt;'Input Sheet'!$G$13</xm:f>
            <x14:dxf>
              <font>
                <color theme="2" tint="-0.24994659260841701"/>
              </font>
              <fill>
                <patternFill>
                  <bgColor theme="2" tint="-0.24994659260841701"/>
                </patternFill>
              </fill>
              <border>
                <left/>
                <right/>
                <top/>
                <bottom/>
                <vertical/>
                <horizontal/>
              </border>
            </x14:dxf>
          </x14:cfRule>
          <xm:sqref>W9:W73</xm:sqref>
        </x14:conditionalFormatting>
        <x14:conditionalFormatting xmlns:xm="http://schemas.microsoft.com/office/excel/2006/main">
          <x14:cfRule type="expression" priority="905" id="{9A43ACC5-AA20-47D1-85D6-093C71054EE9}">
            <xm:f>$V$9&gt;'Input Sheet'!$G$13</xm:f>
            <x14:dxf>
              <font>
                <color theme="2" tint="-0.24994659260841701"/>
              </font>
              <fill>
                <patternFill>
                  <bgColor theme="2" tint="-0.24994659260841701"/>
                </patternFill>
              </fill>
              <border>
                <left/>
                <right/>
                <top/>
                <bottom/>
                <vertical/>
                <horizontal/>
              </border>
            </x14:dxf>
          </x14:cfRule>
          <xm:sqref>V9:V73</xm:sqref>
        </x14:conditionalFormatting>
        <x14:conditionalFormatting xmlns:xm="http://schemas.microsoft.com/office/excel/2006/main">
          <x14:cfRule type="expression" priority="906" id="{E3475747-99D6-4B26-84D6-4AF7758F4630}">
            <xm:f>$U$9&gt;'Input Sheet'!$G$13</xm:f>
            <x14:dxf>
              <font>
                <color theme="2" tint="-0.24994659260841701"/>
              </font>
              <fill>
                <patternFill>
                  <bgColor theme="2" tint="-0.24994659260841701"/>
                </patternFill>
              </fill>
              <border>
                <left/>
                <right/>
                <top/>
                <bottom/>
                <vertical/>
                <horizontal/>
              </border>
            </x14:dxf>
          </x14:cfRule>
          <xm:sqref>U9:U73</xm:sqref>
        </x14:conditionalFormatting>
        <x14:conditionalFormatting xmlns:xm="http://schemas.microsoft.com/office/excel/2006/main">
          <x14:cfRule type="expression" priority="907" id="{BC357332-35F4-43C1-9E12-E8449B1DB995}">
            <xm:f>$T$9&gt;'Input Sheet'!$G$13</xm:f>
            <x14:dxf>
              <font>
                <color theme="2" tint="-0.24994659260841701"/>
              </font>
              <fill>
                <patternFill>
                  <bgColor theme="2" tint="-0.24994659260841701"/>
                </patternFill>
              </fill>
              <border>
                <left/>
                <right/>
                <top/>
                <bottom/>
                <vertical/>
                <horizontal/>
              </border>
            </x14:dxf>
          </x14:cfRule>
          <xm:sqref>T9:T73</xm:sqref>
        </x14:conditionalFormatting>
        <x14:conditionalFormatting xmlns:xm="http://schemas.microsoft.com/office/excel/2006/main">
          <x14:cfRule type="expression" priority="908" id="{1477077D-6FE6-4B07-8EAB-DCB9CDCF713E}">
            <xm:f>$S$9&gt;'Input Sheet'!$G$13</xm:f>
            <x14:dxf>
              <font>
                <color theme="2" tint="-0.24994659260841701"/>
              </font>
              <fill>
                <patternFill>
                  <bgColor theme="2" tint="-0.24994659260841701"/>
                </patternFill>
              </fill>
              <border>
                <left/>
                <right/>
                <top/>
                <bottom/>
                <vertical/>
                <horizontal/>
              </border>
            </x14:dxf>
          </x14:cfRule>
          <xm:sqref>S9:S73</xm:sqref>
        </x14:conditionalFormatting>
        <x14:conditionalFormatting xmlns:xm="http://schemas.microsoft.com/office/excel/2006/main">
          <x14:cfRule type="expression" priority="909" id="{F89B3F52-6F90-440A-BC31-46CE32DE3A58}">
            <xm:f>$R$9&gt;'Input Sheet'!$G$13</xm:f>
            <x14:dxf>
              <font>
                <color theme="2" tint="-0.24994659260841701"/>
              </font>
              <fill>
                <patternFill>
                  <bgColor theme="2" tint="-0.24994659260841701"/>
                </patternFill>
              </fill>
              <border>
                <left/>
                <right/>
                <top/>
                <bottom/>
                <vertical/>
                <horizontal/>
              </border>
            </x14:dxf>
          </x14:cfRule>
          <xm:sqref>R9:R73</xm:sqref>
        </x14:conditionalFormatting>
        <x14:conditionalFormatting xmlns:xm="http://schemas.microsoft.com/office/excel/2006/main">
          <x14:cfRule type="expression" priority="910" id="{1FFDE1A8-BA57-4A77-911B-7898F056DA59}">
            <xm:f>$Q$9&gt;'Input Sheet'!$G$13</xm:f>
            <x14:dxf>
              <font>
                <color theme="2" tint="-0.24994659260841701"/>
              </font>
              <fill>
                <patternFill>
                  <bgColor theme="2" tint="-0.24994659260841701"/>
                </patternFill>
              </fill>
              <border>
                <left/>
                <right/>
                <top/>
                <bottom/>
                <vertical/>
                <horizontal/>
              </border>
            </x14:dxf>
          </x14:cfRule>
          <xm:sqref>Q9:Q73</xm:sqref>
        </x14:conditionalFormatting>
        <x14:conditionalFormatting xmlns:xm="http://schemas.microsoft.com/office/excel/2006/main">
          <x14:cfRule type="expression" priority="911" id="{F11E60B6-43A3-49AF-AB48-0F66AD8CFAAB}">
            <xm:f>$P$9&gt;'Input Sheet'!$G$13</xm:f>
            <x14:dxf>
              <font>
                <color theme="2" tint="-0.24994659260841701"/>
              </font>
              <fill>
                <patternFill>
                  <bgColor theme="2" tint="-0.24994659260841701"/>
                </patternFill>
              </fill>
              <border>
                <left/>
                <right/>
                <top/>
                <bottom/>
                <vertical/>
                <horizontal/>
              </border>
            </x14:dxf>
          </x14:cfRule>
          <xm:sqref>P9:P73</xm:sqref>
        </x14:conditionalFormatting>
        <x14:conditionalFormatting xmlns:xm="http://schemas.microsoft.com/office/excel/2006/main">
          <x14:cfRule type="expression" priority="912" id="{DB757F70-32FA-45E5-B651-7F3806BAE789}">
            <xm:f>$O$9&gt;'Input Sheet'!$G$13</xm:f>
            <x14:dxf>
              <font>
                <color theme="2" tint="-0.24994659260841701"/>
              </font>
              <fill>
                <patternFill>
                  <bgColor theme="2" tint="-0.24994659260841701"/>
                </patternFill>
              </fill>
              <border>
                <left/>
                <right/>
                <top/>
                <bottom/>
                <vertical/>
                <horizontal/>
              </border>
            </x14:dxf>
          </x14:cfRule>
          <xm:sqref>O9:O73</xm:sqref>
        </x14:conditionalFormatting>
        <x14:conditionalFormatting xmlns:xm="http://schemas.microsoft.com/office/excel/2006/main">
          <x14:cfRule type="expression" priority="134" id="{D83D71D2-84C0-4288-8C24-F9A64DE1F2E9}">
            <xm:f>$AI$9&gt;'Input Sheet'!$G$13</xm:f>
            <x14:dxf>
              <font>
                <color theme="2" tint="-0.24994659260841701"/>
              </font>
              <fill>
                <patternFill>
                  <bgColor theme="2" tint="-0.24994659260841701"/>
                </patternFill>
              </fill>
              <border>
                <left/>
                <right/>
                <top/>
                <bottom/>
              </border>
            </x14:dxf>
          </x14:cfRule>
          <xm:sqref>AI9:AI73</xm:sqref>
        </x14:conditionalFormatting>
        <x14:conditionalFormatting xmlns:xm="http://schemas.microsoft.com/office/excel/2006/main">
          <x14:cfRule type="expression" priority="133" id="{ED7D567F-0D67-4723-9835-40C6C9A8B727}">
            <xm:f>$AJ$9&gt;'Input Sheet'!$G$13</xm:f>
            <x14:dxf>
              <font>
                <color theme="2" tint="-0.24994659260841701"/>
              </font>
              <fill>
                <patternFill>
                  <bgColor theme="2" tint="-0.24994659260841701"/>
                </patternFill>
              </fill>
              <border>
                <left/>
                <right/>
                <top/>
                <bottom/>
              </border>
            </x14:dxf>
          </x14:cfRule>
          <xm:sqref>AJ9:AJ73</xm:sqref>
        </x14:conditionalFormatting>
        <x14:conditionalFormatting xmlns:xm="http://schemas.microsoft.com/office/excel/2006/main">
          <x14:cfRule type="expression" priority="132" id="{1B767F0F-D201-4378-9AAD-D3FE0E6652E2}">
            <xm:f>$AK$9&gt;'Input Sheet'!$G$13</xm:f>
            <x14:dxf>
              <font>
                <color theme="2" tint="-0.24994659260841701"/>
              </font>
              <fill>
                <patternFill>
                  <bgColor theme="2" tint="-0.24994659260841701"/>
                </patternFill>
              </fill>
              <border>
                <left/>
                <right/>
                <top/>
                <bottom/>
              </border>
            </x14:dxf>
          </x14:cfRule>
          <xm:sqref>AK9:AK73</xm:sqref>
        </x14:conditionalFormatting>
        <x14:conditionalFormatting xmlns:xm="http://schemas.microsoft.com/office/excel/2006/main">
          <x14:cfRule type="expression" priority="131" id="{9578299A-E065-49B5-BC18-EE6A99DBB69D}">
            <xm:f>$AL$9&gt;'Input Sheet'!$G$13</xm:f>
            <x14:dxf>
              <font>
                <color theme="2" tint="-0.24994659260841701"/>
              </font>
              <fill>
                <patternFill>
                  <bgColor theme="2" tint="-0.24994659260841701"/>
                </patternFill>
              </fill>
              <border>
                <left/>
                <right/>
                <top/>
                <bottom/>
              </border>
            </x14:dxf>
          </x14:cfRule>
          <xm:sqref>AL9:AL73</xm:sqref>
        </x14:conditionalFormatting>
        <x14:conditionalFormatting xmlns:xm="http://schemas.microsoft.com/office/excel/2006/main">
          <x14:cfRule type="expression" priority="130" id="{B6970E50-3315-4CC4-9BCF-E31CE72B70AC}">
            <xm:f>$AM$9&gt;'Input Sheet'!$G$13</xm:f>
            <x14:dxf>
              <font>
                <color theme="2" tint="-0.24994659260841701"/>
              </font>
              <fill>
                <patternFill>
                  <bgColor theme="2" tint="-0.24994659260841701"/>
                </patternFill>
              </fill>
              <border>
                <left/>
                <right/>
                <top/>
                <bottom/>
              </border>
            </x14:dxf>
          </x14:cfRule>
          <xm:sqref>AM9:AM73</xm:sqref>
        </x14:conditionalFormatting>
        <x14:conditionalFormatting xmlns:xm="http://schemas.microsoft.com/office/excel/2006/main">
          <x14:cfRule type="expression" priority="129" id="{9F1FAEB5-042E-45D2-BD82-E7F9DC2E7D16}">
            <xm:f>$AN$9&gt;'Input Sheet'!$G$13</xm:f>
            <x14:dxf>
              <font>
                <color theme="2" tint="-0.24994659260841701"/>
              </font>
              <fill>
                <patternFill>
                  <bgColor theme="2" tint="-0.24994659260841701"/>
                </patternFill>
              </fill>
              <border>
                <left/>
                <right/>
                <top/>
                <bottom/>
              </border>
            </x14:dxf>
          </x14:cfRule>
          <xm:sqref>AN9:AN73</xm:sqref>
        </x14:conditionalFormatting>
        <x14:conditionalFormatting xmlns:xm="http://schemas.microsoft.com/office/excel/2006/main">
          <x14:cfRule type="expression" priority="128" id="{7D17F7B0-C40E-4D5F-9B3C-C0505E62EB72}">
            <xm:f>$AO$9&gt;'Input Sheet'!$G$13</xm:f>
            <x14:dxf>
              <font>
                <color theme="2" tint="-0.24994659260841701"/>
              </font>
              <fill>
                <patternFill>
                  <bgColor theme="2" tint="-0.24994659260841701"/>
                </patternFill>
              </fill>
              <border>
                <left/>
                <right/>
                <top/>
                <bottom/>
              </border>
            </x14:dxf>
          </x14:cfRule>
          <xm:sqref>AO9:AO73</xm:sqref>
        </x14:conditionalFormatting>
        <x14:conditionalFormatting xmlns:xm="http://schemas.microsoft.com/office/excel/2006/main">
          <x14:cfRule type="expression" priority="127" id="{ACE869E3-BEE8-47E4-A55A-AA15AF5BAA9D}">
            <xm:f>$AP$9&gt;'Input Sheet'!$G$13</xm:f>
            <x14:dxf>
              <font>
                <color theme="2" tint="-0.24994659260841701"/>
              </font>
              <fill>
                <patternFill>
                  <bgColor theme="2" tint="-0.24994659260841701"/>
                </patternFill>
              </fill>
              <border>
                <left/>
                <right/>
                <top/>
                <bottom/>
              </border>
            </x14:dxf>
          </x14:cfRule>
          <xm:sqref>AP9:AP73</xm:sqref>
        </x14:conditionalFormatting>
        <x14:conditionalFormatting xmlns:xm="http://schemas.microsoft.com/office/excel/2006/main">
          <x14:cfRule type="expression" priority="126" id="{753297F8-3C02-4BC6-B9F2-0AF0C02EED5B}">
            <xm:f>$AQ$9&gt;'Input Sheet'!$G$13</xm:f>
            <x14:dxf>
              <font>
                <color theme="2" tint="-0.24994659260841701"/>
              </font>
              <fill>
                <patternFill>
                  <bgColor theme="2" tint="-0.24994659260841701"/>
                </patternFill>
              </fill>
              <border>
                <left/>
                <right/>
                <top/>
                <bottom/>
              </border>
            </x14:dxf>
          </x14:cfRule>
          <xm:sqref>AQ9:AQ73</xm:sqref>
        </x14:conditionalFormatting>
        <x14:conditionalFormatting xmlns:xm="http://schemas.microsoft.com/office/excel/2006/main">
          <x14:cfRule type="expression" priority="315" id="{9F0A21DA-4268-4557-BB6A-EA76A7EBC123}">
            <xm:f>$AE$9&gt;'Input Sheet'!$G$13</xm:f>
            <x14:dxf>
              <font>
                <color theme="2" tint="-0.24994659260841701"/>
              </font>
              <fill>
                <patternFill>
                  <bgColor theme="2" tint="-0.24994659260841701"/>
                </patternFill>
              </fill>
              <border>
                <left/>
                <right/>
                <top/>
                <bottom/>
                <vertical/>
                <horizontal/>
              </border>
            </x14:dxf>
          </x14:cfRule>
          <xm:sqref>AE9:AE73</xm:sqref>
        </x14:conditionalFormatting>
        <x14:conditionalFormatting xmlns:xm="http://schemas.microsoft.com/office/excel/2006/main">
          <x14:cfRule type="expression" priority="916" id="{CDFEA363-C398-4319-ADDF-83A0099A34B2}">
            <xm:f>$K$9&gt;'Input Sheet'!$G$13</xm:f>
            <x14:dxf>
              <font>
                <color theme="2" tint="-0.24994659260841701"/>
              </font>
              <fill>
                <patternFill>
                  <bgColor theme="2" tint="-0.24994659260841701"/>
                </patternFill>
              </fill>
              <border>
                <left/>
                <right/>
                <top/>
                <bottom/>
              </border>
            </x14:dxf>
          </x14:cfRule>
          <xm:sqref>K9:K73</xm:sqref>
        </x14:conditionalFormatting>
        <x14:conditionalFormatting xmlns:xm="http://schemas.microsoft.com/office/excel/2006/main">
          <x14:cfRule type="expression" priority="913" id="{989C6843-76F1-49E1-AF25-0B2368EA2BE8}">
            <xm:f>$N$9&gt;'Input Sheet'!$G$13</xm:f>
            <x14:dxf>
              <font>
                <color theme="2" tint="-0.24994659260841701"/>
              </font>
              <fill>
                <patternFill>
                  <bgColor theme="2" tint="-0.24994659260841701"/>
                </patternFill>
              </fill>
              <border>
                <left/>
                <right/>
                <top/>
                <bottom/>
              </border>
            </x14:dxf>
          </x14:cfRule>
          <xm:sqref>N9:N73</xm:sqref>
        </x14:conditionalFormatting>
        <x14:conditionalFormatting xmlns:xm="http://schemas.microsoft.com/office/excel/2006/main">
          <x14:cfRule type="expression" priority="914" id="{51CA8A25-25A7-4D6A-940B-BA16B549EC33}">
            <xm:f>$M$9&gt;'Input Sheet'!$G$13</xm:f>
            <x14:dxf>
              <font>
                <color theme="2" tint="-0.24994659260841701"/>
              </font>
              <fill>
                <patternFill>
                  <bgColor theme="2" tint="-0.24994659260841701"/>
                </patternFill>
              </fill>
              <border>
                <left/>
                <right/>
                <top/>
                <bottom/>
              </border>
            </x14:dxf>
          </x14:cfRule>
          <xm:sqref>M9:M73</xm:sqref>
        </x14:conditionalFormatting>
        <x14:conditionalFormatting xmlns:xm="http://schemas.microsoft.com/office/excel/2006/main">
          <x14:cfRule type="expression" priority="915" id="{DE36C50A-6C7A-4A2C-ACD9-B6249ACDC212}">
            <xm:f>$L$9&gt;'Input Sheet'!$G$13</xm:f>
            <x14:dxf>
              <font>
                <color theme="2" tint="-0.24994659260841701"/>
              </font>
              <fill>
                <patternFill>
                  <bgColor theme="2" tint="-0.24994659260841701"/>
                </patternFill>
              </fill>
              <border>
                <left/>
                <right/>
                <top/>
                <bottom/>
              </border>
            </x14:dxf>
          </x14:cfRule>
          <xm:sqref>L9:L73</xm:sqref>
        </x14:conditionalFormatting>
        <x14:conditionalFormatting xmlns:xm="http://schemas.microsoft.com/office/excel/2006/main">
          <x14:cfRule type="expression" priority="917" id="{2C4D9D9A-CF4C-4E27-8B4C-8DC2C96FD1D1}">
            <xm:f>$J$9&gt;'Input Sheet'!$G$13</xm:f>
            <x14:dxf>
              <font>
                <color theme="2" tint="-0.24994659260841701"/>
              </font>
              <fill>
                <patternFill>
                  <bgColor theme="2" tint="-0.24994659260841701"/>
                </patternFill>
              </fill>
              <border>
                <left/>
                <right/>
                <top/>
                <bottom/>
                <vertical/>
                <horizontal/>
              </border>
            </x14:dxf>
          </x14:cfRule>
          <xm:sqref>J9:J73</xm:sqref>
        </x14:conditionalFormatting>
        <x14:conditionalFormatting xmlns:xm="http://schemas.microsoft.com/office/excel/2006/main">
          <x14:cfRule type="expression" priority="926" id="{E58A2186-3C98-4ED5-AA85-1585CDAF0578}">
            <xm:f>'Input Sheet'!$B$8&lt;7</xm:f>
            <x14:dxf>
              <font>
                <color rgb="FF00ADEA"/>
              </font>
            </x14:dxf>
          </x14:cfRule>
          <x14:cfRule type="expression" priority="927" id="{C3B8427A-FC2F-4494-98D7-DC741755ACAF}">
            <xm:f>'Input Sheet'!$G$11=0</xm:f>
            <x14:dxf>
              <font>
                <color rgb="FF00ADEA"/>
              </font>
            </x14:dxf>
          </x14:cfRule>
          <xm:sqref>C57:C58</xm:sqref>
        </x14:conditionalFormatting>
        <x14:conditionalFormatting xmlns:xm="http://schemas.microsoft.com/office/excel/2006/main">
          <x14:cfRule type="expression" priority="918" id="{4DA3E532-93F8-483B-9450-98FAAB608277}">
            <xm:f>'Input Sheet'!$G$11=0</xm:f>
            <x14:dxf>
              <font>
                <color theme="0"/>
              </font>
            </x14:dxf>
          </x14:cfRule>
          <x14:cfRule type="expression" priority="919" id="{EE8CE4E9-D60B-4EB8-90D3-258FD59A6693}">
            <xm:f>'Input Sheet'!$B$8&lt;7</xm:f>
            <x14:dxf>
              <font>
                <color theme="0"/>
              </font>
            </x14:dxf>
          </x14:cfRule>
          <xm:sqref>C11:C15 C23:C28 C36:C42 C50:C55 E11:BB17 E23:BB30 E36:BB44 E50:BB57 E63:BB73</xm:sqref>
        </x14:conditionalFormatting>
        <x14:conditionalFormatting xmlns:xm="http://schemas.microsoft.com/office/excel/2006/main">
          <x14:cfRule type="expression" priority="1" id="{317460B9-AB70-45F9-A12E-3B73644F2720}">
            <xm:f>$BB$9&gt;'Input Sheet'!$G$13</xm:f>
            <x14:dxf>
              <font>
                <color theme="2" tint="-0.24994659260841701"/>
              </font>
              <fill>
                <patternFill>
                  <bgColor theme="2" tint="-0.24994659260841701"/>
                </patternFill>
              </fill>
              <border>
                <left/>
                <right/>
                <top/>
                <bottom/>
              </border>
            </x14:dxf>
          </x14:cfRule>
          <xm:sqref>BB9:BB73</xm:sqref>
        </x14:conditionalFormatting>
        <x14:conditionalFormatting xmlns:xm="http://schemas.microsoft.com/office/excel/2006/main">
          <x14:cfRule type="expression" priority="10" id="{D199B686-3329-4EDC-934D-934014909BA3}">
            <xm:f>$AS$9&gt;'Input Sheet'!$G$13</xm:f>
            <x14:dxf>
              <font>
                <color theme="2" tint="-0.24994659260841701"/>
              </font>
              <fill>
                <patternFill>
                  <bgColor theme="2" tint="-0.24994659260841701"/>
                </patternFill>
              </fill>
              <border>
                <left/>
                <right/>
                <top/>
                <bottom/>
              </border>
            </x14:dxf>
          </x14:cfRule>
          <xm:sqref>AS9:AS73</xm:sqref>
        </x14:conditionalFormatting>
        <x14:conditionalFormatting xmlns:xm="http://schemas.microsoft.com/office/excel/2006/main">
          <x14:cfRule type="expression" priority="9" id="{92E4131F-8A64-41D3-A73F-7F14AF7CE88F}">
            <xm:f>$AT$9&gt;'Input Sheet'!$G$13</xm:f>
            <x14:dxf>
              <font>
                <color theme="2" tint="-0.24994659260841701"/>
              </font>
              <fill>
                <patternFill>
                  <bgColor theme="2" tint="-0.24994659260841701"/>
                </patternFill>
              </fill>
              <border>
                <left/>
                <right/>
                <top/>
                <bottom/>
              </border>
            </x14:dxf>
          </x14:cfRule>
          <xm:sqref>AT9:AT73</xm:sqref>
        </x14:conditionalFormatting>
        <x14:conditionalFormatting xmlns:xm="http://schemas.microsoft.com/office/excel/2006/main">
          <x14:cfRule type="expression" priority="8" id="{C315E60E-D287-40FA-A879-E0E8B77F83D5}">
            <xm:f>$AU$9&gt;'Input Sheet'!$G$13</xm:f>
            <x14:dxf>
              <font>
                <color theme="2" tint="-0.24994659260841701"/>
              </font>
              <fill>
                <patternFill>
                  <bgColor theme="2" tint="-0.24994659260841701"/>
                </patternFill>
              </fill>
              <border>
                <left/>
                <right/>
                <top/>
                <bottom/>
              </border>
            </x14:dxf>
          </x14:cfRule>
          <xm:sqref>AU9:AU73</xm:sqref>
        </x14:conditionalFormatting>
        <x14:conditionalFormatting xmlns:xm="http://schemas.microsoft.com/office/excel/2006/main">
          <x14:cfRule type="expression" priority="7" id="{C4DCCCC5-CC96-42F1-9EDB-3D92C3AB1F08}">
            <xm:f>$AV$9&gt;'Input Sheet'!$G$13</xm:f>
            <x14:dxf>
              <font>
                <color theme="2" tint="-0.24994659260841701"/>
              </font>
              <fill>
                <patternFill>
                  <bgColor theme="2" tint="-0.24994659260841701"/>
                </patternFill>
              </fill>
              <border>
                <left/>
                <right/>
                <top/>
                <bottom/>
              </border>
            </x14:dxf>
          </x14:cfRule>
          <xm:sqref>AV9:AV73</xm:sqref>
        </x14:conditionalFormatting>
        <x14:conditionalFormatting xmlns:xm="http://schemas.microsoft.com/office/excel/2006/main">
          <x14:cfRule type="expression" priority="6" id="{6709C601-CC8C-4B0A-AA39-47D0AF8B92E9}">
            <xm:f>$AW$9&gt;'Input Sheet'!$G$13</xm:f>
            <x14:dxf>
              <font>
                <color theme="2" tint="-0.24994659260841701"/>
              </font>
              <fill>
                <patternFill>
                  <bgColor theme="2" tint="-0.24994659260841701"/>
                </patternFill>
              </fill>
              <border>
                <left/>
                <right/>
                <top/>
                <bottom/>
              </border>
            </x14:dxf>
          </x14:cfRule>
          <xm:sqref>AW9:AW73</xm:sqref>
        </x14:conditionalFormatting>
        <x14:conditionalFormatting xmlns:xm="http://schemas.microsoft.com/office/excel/2006/main">
          <x14:cfRule type="expression" priority="5" id="{C5680C83-B7C7-4F1D-8430-DFC00AF3E148}">
            <xm:f>$AX$9&gt;'Input Sheet'!$G$13</xm:f>
            <x14:dxf>
              <font>
                <color theme="2" tint="-0.24994659260841701"/>
              </font>
              <fill>
                <patternFill>
                  <bgColor theme="2" tint="-0.24994659260841701"/>
                </patternFill>
              </fill>
              <border>
                <left/>
                <right/>
                <top/>
                <bottom/>
              </border>
            </x14:dxf>
          </x14:cfRule>
          <xm:sqref>AX9:AX73</xm:sqref>
        </x14:conditionalFormatting>
        <x14:conditionalFormatting xmlns:xm="http://schemas.microsoft.com/office/excel/2006/main">
          <x14:cfRule type="expression" priority="4" id="{57808EB3-4776-4127-BD0B-3CD002A764D6}">
            <xm:f>$AY$9&gt;'Input Sheet'!$G$13</xm:f>
            <x14:dxf>
              <font>
                <color theme="2" tint="-0.24994659260841701"/>
              </font>
              <fill>
                <patternFill>
                  <bgColor theme="2" tint="-0.24994659260841701"/>
                </patternFill>
              </fill>
              <border>
                <left/>
                <right/>
                <top/>
                <bottom/>
              </border>
            </x14:dxf>
          </x14:cfRule>
          <xm:sqref>AY9:AY73</xm:sqref>
        </x14:conditionalFormatting>
        <x14:conditionalFormatting xmlns:xm="http://schemas.microsoft.com/office/excel/2006/main">
          <x14:cfRule type="expression" priority="3" id="{011A884C-CEEA-46F6-8E27-E87D8D2925B9}">
            <xm:f>$AZ$9&gt;'Input Sheet'!$G$13</xm:f>
            <x14:dxf>
              <font>
                <color theme="2" tint="-0.24994659260841701"/>
              </font>
              <fill>
                <patternFill>
                  <bgColor theme="2" tint="-0.24994659260841701"/>
                </patternFill>
              </fill>
              <border>
                <left/>
                <right/>
                <top/>
                <bottom/>
              </border>
            </x14:dxf>
          </x14:cfRule>
          <xm:sqref>AZ9:AZ73</xm:sqref>
        </x14:conditionalFormatting>
        <x14:conditionalFormatting xmlns:xm="http://schemas.microsoft.com/office/excel/2006/main">
          <x14:cfRule type="expression" priority="2" id="{67CBB43E-4077-455D-A0B4-44ED83D79283}">
            <xm:f>$BA$9&gt;'Input Sheet'!$G$13</xm:f>
            <x14:dxf>
              <font>
                <color theme="2" tint="-0.24994659260841701"/>
              </font>
              <fill>
                <patternFill>
                  <bgColor theme="2" tint="-0.24994659260841701"/>
                </patternFill>
              </fill>
              <border>
                <left/>
                <right/>
                <top/>
                <bottom/>
              </border>
            </x14:dxf>
          </x14:cfRule>
          <xm:sqref>BA9:BA73</xm:sqref>
        </x14:conditionalFormatting>
        <x14:conditionalFormatting xmlns:xm="http://schemas.microsoft.com/office/excel/2006/main">
          <x14:cfRule type="expression" priority="11" id="{92007D37-8E32-479A-8668-F06E9BB445B4}">
            <xm:f>$AR$9&gt;'Input Sheet'!$G$13</xm:f>
            <x14:dxf>
              <font>
                <color theme="2" tint="-0.24994659260841701"/>
              </font>
              <fill>
                <patternFill>
                  <bgColor theme="2" tint="-0.24994659260841701"/>
                </patternFill>
              </fill>
              <border>
                <left/>
                <right/>
                <top/>
                <bottom/>
              </border>
            </x14:dxf>
          </x14:cfRule>
          <xm:sqref>AR9:AR73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C40"/>
  <sheetViews>
    <sheetView zoomScale="115" zoomScaleNormal="115" zoomScaleSheetLayoutView="40" workbookViewId="0">
      <selection activeCell="C18" sqref="C18"/>
    </sheetView>
  </sheetViews>
  <sheetFormatPr defaultColWidth="9.1796875" defaultRowHeight="14.5" x14ac:dyDescent="0.35"/>
  <cols>
    <col min="1" max="1" width="4.26953125" style="2" customWidth="1"/>
    <col min="2" max="2" width="27.1796875" style="2" customWidth="1"/>
    <col min="3" max="3" width="15.7265625" style="2" customWidth="1"/>
    <col min="4" max="4" width="0.7265625" style="8" customWidth="1"/>
    <col min="5" max="54" width="14.26953125" style="2" customWidth="1"/>
    <col min="55" max="55" width="4.1796875" style="2" customWidth="1"/>
    <col min="56" max="16384" width="9.1796875" style="2"/>
  </cols>
  <sheetData>
    <row r="1" spans="1:55" x14ac:dyDescent="0.35">
      <c r="A1" s="33"/>
      <c r="B1" s="10"/>
      <c r="C1" s="10"/>
      <c r="D1" s="11"/>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row>
    <row r="2" spans="1:55" ht="15" customHeight="1" thickBot="1" x14ac:dyDescent="0.4">
      <c r="A2" s="33"/>
      <c r="B2" s="10"/>
      <c r="C2" s="10"/>
      <c r="D2" s="11"/>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ht="15" customHeight="1" x14ac:dyDescent="0.35">
      <c r="A3" s="33"/>
      <c r="B3" s="10"/>
      <c r="C3" s="630" t="s">
        <v>328</v>
      </c>
      <c r="D3" s="631"/>
      <c r="E3" s="631"/>
      <c r="F3" s="631"/>
      <c r="G3" s="632"/>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row>
    <row r="4" spans="1:55" ht="7.5" customHeight="1" x14ac:dyDescent="0.35">
      <c r="A4" s="33"/>
      <c r="B4" s="10"/>
      <c r="C4" s="633"/>
      <c r="D4" s="634"/>
      <c r="E4" s="634"/>
      <c r="F4" s="634"/>
      <c r="G4" s="635"/>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row>
    <row r="5" spans="1:55" x14ac:dyDescent="0.35">
      <c r="A5" s="33"/>
      <c r="B5" s="10"/>
      <c r="C5" s="633"/>
      <c r="D5" s="634"/>
      <c r="E5" s="634"/>
      <c r="F5" s="634"/>
      <c r="G5" s="635"/>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ht="21" customHeight="1" thickBot="1" x14ac:dyDescent="0.4">
      <c r="A6" s="33"/>
      <c r="B6" s="10"/>
      <c r="C6" s="588" t="str">
        <f>CONCATENATE("Proposal code: ",'Input Sheet'!BF1)</f>
        <v>Proposal code: 2019-XX-TM-0000-X</v>
      </c>
      <c r="D6" s="589"/>
      <c r="E6" s="589"/>
      <c r="F6" s="589"/>
      <c r="G6" s="59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x14ac:dyDescent="0.35">
      <c r="A7" s="33"/>
      <c r="B7" s="10"/>
      <c r="C7" s="10"/>
      <c r="D7" s="11"/>
      <c r="E7" s="10"/>
      <c r="F7" s="54"/>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x14ac:dyDescent="0.35">
      <c r="A8" s="33"/>
      <c r="B8" s="10"/>
      <c r="C8" s="10"/>
      <c r="D8" s="11"/>
      <c r="E8" s="14">
        <v>1</v>
      </c>
      <c r="F8" s="14">
        <v>2</v>
      </c>
      <c r="G8" s="14">
        <v>3</v>
      </c>
      <c r="H8" s="14">
        <v>4</v>
      </c>
      <c r="I8" s="14">
        <v>5</v>
      </c>
      <c r="J8" s="14">
        <v>6</v>
      </c>
      <c r="K8" s="14">
        <v>7</v>
      </c>
      <c r="L8" s="14">
        <v>8</v>
      </c>
      <c r="M8" s="14">
        <v>9</v>
      </c>
      <c r="N8" s="14">
        <v>10</v>
      </c>
      <c r="O8" s="14">
        <v>11</v>
      </c>
      <c r="P8" s="14">
        <v>12</v>
      </c>
      <c r="Q8" s="14">
        <v>13</v>
      </c>
      <c r="R8" s="14">
        <v>14</v>
      </c>
      <c r="S8" s="14">
        <v>15</v>
      </c>
      <c r="T8" s="14">
        <v>16</v>
      </c>
      <c r="U8" s="14">
        <v>17</v>
      </c>
      <c r="V8" s="14">
        <v>18</v>
      </c>
      <c r="W8" s="14">
        <v>19</v>
      </c>
      <c r="X8" s="14">
        <v>20</v>
      </c>
      <c r="Y8" s="14">
        <v>21</v>
      </c>
      <c r="Z8" s="14">
        <v>22</v>
      </c>
      <c r="AA8" s="14">
        <v>23</v>
      </c>
      <c r="AB8" s="14">
        <v>24</v>
      </c>
      <c r="AC8" s="14">
        <v>25</v>
      </c>
      <c r="AD8" s="14">
        <v>26</v>
      </c>
      <c r="AE8" s="14">
        <v>27</v>
      </c>
      <c r="AF8" s="14">
        <v>28</v>
      </c>
      <c r="AG8" s="14">
        <v>29</v>
      </c>
      <c r="AH8" s="14">
        <v>30</v>
      </c>
      <c r="AI8" s="14">
        <v>31</v>
      </c>
      <c r="AJ8" s="14">
        <v>32</v>
      </c>
      <c r="AK8" s="14">
        <v>33</v>
      </c>
      <c r="AL8" s="14">
        <v>34</v>
      </c>
      <c r="AM8" s="14">
        <v>35</v>
      </c>
      <c r="AN8" s="14">
        <v>36</v>
      </c>
      <c r="AO8" s="14">
        <v>37</v>
      </c>
      <c r="AP8" s="14">
        <v>38</v>
      </c>
      <c r="AQ8" s="14">
        <v>39</v>
      </c>
      <c r="AR8" s="14">
        <v>40</v>
      </c>
      <c r="AS8" s="14"/>
      <c r="AT8" s="14"/>
      <c r="AU8" s="14"/>
      <c r="AV8" s="14"/>
      <c r="AW8" s="14"/>
      <c r="AX8" s="14"/>
      <c r="AY8" s="14"/>
      <c r="AZ8" s="14"/>
      <c r="BA8" s="14"/>
      <c r="BB8" s="14"/>
      <c r="BC8" s="10"/>
    </row>
    <row r="9" spans="1:55" ht="18.5" x14ac:dyDescent="0.45">
      <c r="A9" s="33"/>
      <c r="B9" s="10"/>
      <c r="C9" s="12" t="str">
        <f>CONCATENATE("NPV @ ",'Input Sheet'!G15*100,"%")</f>
        <v>NPV @ 5%</v>
      </c>
      <c r="D9" s="11"/>
      <c r="E9" s="13">
        <f>+'Input Sheet'!$G$12</f>
        <v>2021</v>
      </c>
      <c r="F9" s="13">
        <f>E9+1</f>
        <v>2022</v>
      </c>
      <c r="G9" s="13">
        <f t="shared" ref="G9:Q9" si="0">F9+1</f>
        <v>2023</v>
      </c>
      <c r="H9" s="13">
        <f t="shared" si="0"/>
        <v>2024</v>
      </c>
      <c r="I9" s="13">
        <f t="shared" si="0"/>
        <v>2025</v>
      </c>
      <c r="J9" s="13">
        <f t="shared" si="0"/>
        <v>2026</v>
      </c>
      <c r="K9" s="13">
        <f t="shared" si="0"/>
        <v>2027</v>
      </c>
      <c r="L9" s="13">
        <f t="shared" si="0"/>
        <v>2028</v>
      </c>
      <c r="M9" s="13">
        <f t="shared" si="0"/>
        <v>2029</v>
      </c>
      <c r="N9" s="13">
        <f t="shared" si="0"/>
        <v>2030</v>
      </c>
      <c r="O9" s="13">
        <f t="shared" si="0"/>
        <v>2031</v>
      </c>
      <c r="P9" s="13">
        <f t="shared" si="0"/>
        <v>2032</v>
      </c>
      <c r="Q9" s="13">
        <f t="shared" si="0"/>
        <v>2033</v>
      </c>
      <c r="R9" s="13">
        <f t="shared" ref="R9:AH9" si="1">Q9+1</f>
        <v>2034</v>
      </c>
      <c r="S9" s="13">
        <f t="shared" si="1"/>
        <v>2035</v>
      </c>
      <c r="T9" s="13">
        <f t="shared" si="1"/>
        <v>2036</v>
      </c>
      <c r="U9" s="13">
        <f t="shared" si="1"/>
        <v>2037</v>
      </c>
      <c r="V9" s="13">
        <f t="shared" si="1"/>
        <v>2038</v>
      </c>
      <c r="W9" s="13">
        <f t="shared" si="1"/>
        <v>2039</v>
      </c>
      <c r="X9" s="13">
        <f t="shared" si="1"/>
        <v>2040</v>
      </c>
      <c r="Y9" s="13">
        <f t="shared" si="1"/>
        <v>2041</v>
      </c>
      <c r="Z9" s="13">
        <f t="shared" si="1"/>
        <v>2042</v>
      </c>
      <c r="AA9" s="13">
        <f t="shared" si="1"/>
        <v>2043</v>
      </c>
      <c r="AB9" s="13">
        <f t="shared" si="1"/>
        <v>2044</v>
      </c>
      <c r="AC9" s="13">
        <f t="shared" si="1"/>
        <v>2045</v>
      </c>
      <c r="AD9" s="13">
        <f t="shared" si="1"/>
        <v>2046</v>
      </c>
      <c r="AE9" s="13">
        <f t="shared" si="1"/>
        <v>2047</v>
      </c>
      <c r="AF9" s="13">
        <f t="shared" si="1"/>
        <v>2048</v>
      </c>
      <c r="AG9" s="13">
        <f t="shared" si="1"/>
        <v>2049</v>
      </c>
      <c r="AH9" s="13">
        <f t="shared" si="1"/>
        <v>2050</v>
      </c>
      <c r="AI9" s="13">
        <f t="shared" ref="AI9" si="2">AH9+1</f>
        <v>2051</v>
      </c>
      <c r="AJ9" s="13">
        <f t="shared" ref="AJ9" si="3">AI9+1</f>
        <v>2052</v>
      </c>
      <c r="AK9" s="13">
        <f t="shared" ref="AK9" si="4">AJ9+1</f>
        <v>2053</v>
      </c>
      <c r="AL9" s="13">
        <f t="shared" ref="AL9" si="5">AK9+1</f>
        <v>2054</v>
      </c>
      <c r="AM9" s="13">
        <f t="shared" ref="AM9" si="6">AL9+1</f>
        <v>2055</v>
      </c>
      <c r="AN9" s="13">
        <f t="shared" ref="AN9" si="7">AM9+1</f>
        <v>2056</v>
      </c>
      <c r="AO9" s="13">
        <f t="shared" ref="AO9" si="8">AN9+1</f>
        <v>2057</v>
      </c>
      <c r="AP9" s="13">
        <f t="shared" ref="AP9" si="9">AO9+1</f>
        <v>2058</v>
      </c>
      <c r="AQ9" s="13">
        <f t="shared" ref="AQ9" si="10">AP9+1</f>
        <v>2059</v>
      </c>
      <c r="AR9" s="13">
        <f t="shared" ref="AR9" si="11">AQ9+1</f>
        <v>2060</v>
      </c>
      <c r="AS9" s="13">
        <f t="shared" ref="AS9" si="12">AR9+1</f>
        <v>2061</v>
      </c>
      <c r="AT9" s="13">
        <f t="shared" ref="AT9" si="13">AS9+1</f>
        <v>2062</v>
      </c>
      <c r="AU9" s="13">
        <f t="shared" ref="AU9" si="14">AT9+1</f>
        <v>2063</v>
      </c>
      <c r="AV9" s="13">
        <f t="shared" ref="AV9" si="15">AU9+1</f>
        <v>2064</v>
      </c>
      <c r="AW9" s="13">
        <f t="shared" ref="AW9" si="16">AV9+1</f>
        <v>2065</v>
      </c>
      <c r="AX9" s="13">
        <f t="shared" ref="AX9" si="17">AW9+1</f>
        <v>2066</v>
      </c>
      <c r="AY9" s="13">
        <f t="shared" ref="AY9" si="18">AX9+1</f>
        <v>2067</v>
      </c>
      <c r="AZ9" s="13">
        <f t="shared" ref="AZ9" si="19">AY9+1</f>
        <v>2068</v>
      </c>
      <c r="BA9" s="13">
        <f t="shared" ref="BA9" si="20">AZ9+1</f>
        <v>2069</v>
      </c>
      <c r="BB9" s="13">
        <f t="shared" ref="BB9" si="21">BA9+1</f>
        <v>2070</v>
      </c>
      <c r="BC9" s="10"/>
    </row>
    <row r="10" spans="1:55" ht="3.75" customHeight="1" thickBot="1" x14ac:dyDescent="0.4">
      <c r="A10" s="33"/>
      <c r="B10" s="1"/>
      <c r="C10" s="1"/>
      <c r="D10" s="9"/>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0"/>
    </row>
    <row r="11" spans="1:55" x14ac:dyDescent="0.35">
      <c r="A11" s="33"/>
      <c r="B11" s="2" t="s">
        <v>5</v>
      </c>
      <c r="C11" s="125">
        <f ca="1">E11+NPV('Input Sheet'!$G$15,INDIRECT("F11:"&amp;ADDRESS(11,4+'Input Sheet'!$G$11)))</f>
        <v>-65311019.288521051</v>
      </c>
      <c r="D11" s="145"/>
      <c r="E11" s="117">
        <f>-'Input Sheet'!I67</f>
        <v>-19171830.49017771</v>
      </c>
      <c r="F11" s="118">
        <f>-'Input Sheet'!J67</f>
        <v>-34759471.175414547</v>
      </c>
      <c r="G11" s="118">
        <f>-'Input Sheet'!K67</f>
        <v>-14371010.915988263</v>
      </c>
      <c r="H11" s="118">
        <f>-'Input Sheet'!L67</f>
        <v>0</v>
      </c>
      <c r="I11" s="118">
        <f>-'Input Sheet'!M67</f>
        <v>0</v>
      </c>
      <c r="J11" s="118">
        <f>-'Input Sheet'!N67</f>
        <v>0</v>
      </c>
      <c r="K11" s="118">
        <f>-'Input Sheet'!O67</f>
        <v>0</v>
      </c>
      <c r="L11" s="118">
        <f>-'Input Sheet'!P67</f>
        <v>0</v>
      </c>
      <c r="M11" s="118">
        <f>-'Input Sheet'!Q67</f>
        <v>0</v>
      </c>
      <c r="N11" s="118">
        <f>-'Input Sheet'!R67</f>
        <v>0</v>
      </c>
      <c r="O11" s="118">
        <f>-'Input Sheet'!S67</f>
        <v>0</v>
      </c>
      <c r="P11" s="118">
        <f>-'Input Sheet'!T67</f>
        <v>0</v>
      </c>
      <c r="Q11" s="118">
        <f>-'Input Sheet'!U67</f>
        <v>0</v>
      </c>
      <c r="R11" s="118">
        <f>-'Input Sheet'!V67</f>
        <v>0</v>
      </c>
      <c r="S11" s="118">
        <f>-'Input Sheet'!W67</f>
        <v>0</v>
      </c>
      <c r="T11" s="118">
        <f>-'Input Sheet'!X67</f>
        <v>0</v>
      </c>
      <c r="U11" s="118">
        <f>-'Input Sheet'!Y67</f>
        <v>0</v>
      </c>
      <c r="V11" s="118">
        <f>-'Input Sheet'!Z67</f>
        <v>0</v>
      </c>
      <c r="W11" s="118">
        <f>-'Input Sheet'!AA67</f>
        <v>0</v>
      </c>
      <c r="X11" s="118">
        <f>-'Input Sheet'!AB67</f>
        <v>0</v>
      </c>
      <c r="Y11" s="118">
        <f>-'Input Sheet'!AC67</f>
        <v>0</v>
      </c>
      <c r="Z11" s="118">
        <f>-'Input Sheet'!AD67</f>
        <v>0</v>
      </c>
      <c r="AA11" s="118">
        <f>-'Input Sheet'!AE67</f>
        <v>0</v>
      </c>
      <c r="AB11" s="118">
        <f>-'Input Sheet'!AF67</f>
        <v>0</v>
      </c>
      <c r="AC11" s="118">
        <f>-'Input Sheet'!AG67</f>
        <v>0</v>
      </c>
      <c r="AD11" s="118">
        <f>-'Input Sheet'!AH67</f>
        <v>0</v>
      </c>
      <c r="AE11" s="118">
        <f>-'Input Sheet'!AI67</f>
        <v>0</v>
      </c>
      <c r="AF11" s="118">
        <f>-'Input Sheet'!AJ67</f>
        <v>0</v>
      </c>
      <c r="AG11" s="118">
        <f>-'Input Sheet'!AK67</f>
        <v>0</v>
      </c>
      <c r="AH11" s="118">
        <f>-'Input Sheet'!AL67</f>
        <v>0</v>
      </c>
      <c r="AI11" s="118" t="e">
        <f>-'Input Sheet'!AM67</f>
        <v>#VALUE!</v>
      </c>
      <c r="AJ11" s="118" t="e">
        <f>-'Input Sheet'!AN67</f>
        <v>#VALUE!</v>
      </c>
      <c r="AK11" s="118" t="e">
        <f>-'Input Sheet'!AO67</f>
        <v>#VALUE!</v>
      </c>
      <c r="AL11" s="118" t="e">
        <f>-'Input Sheet'!AP67</f>
        <v>#VALUE!</v>
      </c>
      <c r="AM11" s="118" t="e">
        <f>-'Input Sheet'!AQ67</f>
        <v>#VALUE!</v>
      </c>
      <c r="AN11" s="118" t="e">
        <f>-'Input Sheet'!AR67</f>
        <v>#VALUE!</v>
      </c>
      <c r="AO11" s="118" t="e">
        <f>-'Input Sheet'!AS67</f>
        <v>#VALUE!</v>
      </c>
      <c r="AP11" s="118" t="e">
        <f>-'Input Sheet'!AT67</f>
        <v>#VALUE!</v>
      </c>
      <c r="AQ11" s="118" t="e">
        <f>-'Input Sheet'!AU67</f>
        <v>#VALUE!</v>
      </c>
      <c r="AR11" s="118" t="e">
        <f>-'Input Sheet'!AV67</f>
        <v>#VALUE!</v>
      </c>
      <c r="AS11" s="118" t="e">
        <f>-'Input Sheet'!AW67</f>
        <v>#VALUE!</v>
      </c>
      <c r="AT11" s="118" t="e">
        <f>-'Input Sheet'!AX67</f>
        <v>#VALUE!</v>
      </c>
      <c r="AU11" s="118" t="e">
        <f>-'Input Sheet'!AY67</f>
        <v>#VALUE!</v>
      </c>
      <c r="AV11" s="118" t="e">
        <f>-'Input Sheet'!AZ67</f>
        <v>#VALUE!</v>
      </c>
      <c r="AW11" s="118" t="e">
        <f>-'Input Sheet'!BA67</f>
        <v>#VALUE!</v>
      </c>
      <c r="AX11" s="118" t="e">
        <f>-'Input Sheet'!BB67</f>
        <v>#VALUE!</v>
      </c>
      <c r="AY11" s="118" t="e">
        <f>-'Input Sheet'!BC67</f>
        <v>#VALUE!</v>
      </c>
      <c r="AZ11" s="118" t="e">
        <f>-'Input Sheet'!BD67</f>
        <v>#VALUE!</v>
      </c>
      <c r="BA11" s="118" t="e">
        <f>-'Input Sheet'!BE67</f>
        <v>#VALUE!</v>
      </c>
      <c r="BB11" s="118" t="e">
        <f>-'Input Sheet'!BF67</f>
        <v>#VALUE!</v>
      </c>
      <c r="BC11" s="10"/>
    </row>
    <row r="12" spans="1:55" x14ac:dyDescent="0.35">
      <c r="A12" s="33"/>
      <c r="B12" s="2" t="s">
        <v>35</v>
      </c>
      <c r="C12" s="127">
        <f ca="1">E12+NPV('Input Sheet'!$G$15,INDIRECT("F12:"&amp;ADDRESS(12,4+'Input Sheet'!$G$11)))</f>
        <v>-573634.49439569213</v>
      </c>
      <c r="D12" s="145"/>
      <c r="E12" s="131">
        <f>-'Input Sheet'!I72*'Input Sheet'!$F$72</f>
        <v>0</v>
      </c>
      <c r="F12" s="132">
        <f>-'Input Sheet'!J72*'Input Sheet'!$F$72</f>
        <v>0</v>
      </c>
      <c r="G12" s="132">
        <f>-'Input Sheet'!K72*'Input Sheet'!$F$72</f>
        <v>0</v>
      </c>
      <c r="H12" s="132">
        <f>-'Input Sheet'!L72*'Input Sheet'!$F$72</f>
        <v>0</v>
      </c>
      <c r="I12" s="132">
        <f>-'Input Sheet'!M72*'Input Sheet'!$F$72</f>
        <v>0</v>
      </c>
      <c r="J12" s="132">
        <f>-'Input Sheet'!N72*'Input Sheet'!$F$72</f>
        <v>0</v>
      </c>
      <c r="K12" s="132">
        <f>-'Input Sheet'!O72*'Input Sheet'!$F$72</f>
        <v>0</v>
      </c>
      <c r="L12" s="132">
        <f>-'Input Sheet'!P72*'Input Sheet'!$F$72</f>
        <v>0</v>
      </c>
      <c r="M12" s="132">
        <f>-'Input Sheet'!Q72*'Input Sheet'!$F$72</f>
        <v>0</v>
      </c>
      <c r="N12" s="132">
        <f>-'Input Sheet'!R72*'Input Sheet'!$F$72</f>
        <v>0</v>
      </c>
      <c r="O12" s="132">
        <f>-'Input Sheet'!S72*'Input Sheet'!$F$72</f>
        <v>0</v>
      </c>
      <c r="P12" s="132">
        <f>-'Input Sheet'!T72*'Input Sheet'!$F$72</f>
        <v>0</v>
      </c>
      <c r="Q12" s="132">
        <f>-'Input Sheet'!U72*'Input Sheet'!$F$72</f>
        <v>0</v>
      </c>
      <c r="R12" s="132">
        <f>-'Input Sheet'!V72*'Input Sheet'!$F$72</f>
        <v>0</v>
      </c>
      <c r="S12" s="132">
        <f>-'Input Sheet'!W72*'Input Sheet'!$F$72</f>
        <v>0</v>
      </c>
      <c r="T12" s="132">
        <f>-'Input Sheet'!X72*'Input Sheet'!$F$72</f>
        <v>-267376.80931685999</v>
      </c>
      <c r="U12" s="132">
        <f>-'Input Sheet'!Y72*'Input Sheet'!$F$72</f>
        <v>0</v>
      </c>
      <c r="V12" s="132">
        <f>-'Input Sheet'!Z72*'Input Sheet'!$F$72</f>
        <v>0</v>
      </c>
      <c r="W12" s="132">
        <f>-'Input Sheet'!AA72*'Input Sheet'!$F$72</f>
        <v>0</v>
      </c>
      <c r="X12" s="132">
        <f>-'Input Sheet'!AB72*'Input Sheet'!$F$72</f>
        <v>0</v>
      </c>
      <c r="Y12" s="132">
        <f>-'Input Sheet'!AC72*'Input Sheet'!$F$72</f>
        <v>0</v>
      </c>
      <c r="Z12" s="132">
        <f>-'Input Sheet'!AD72*'Input Sheet'!$F$72</f>
        <v>0</v>
      </c>
      <c r="AA12" s="132">
        <f>-'Input Sheet'!AE72*'Input Sheet'!$F$72</f>
        <v>0</v>
      </c>
      <c r="AB12" s="132">
        <f>-'Input Sheet'!AF72*'Input Sheet'!$F$72</f>
        <v>-47065.277920499997</v>
      </c>
      <c r="AC12" s="132">
        <f>-'Input Sheet'!AG72*'Input Sheet'!$F$72</f>
        <v>0</v>
      </c>
      <c r="AD12" s="132">
        <f>-'Input Sheet'!AH72*'Input Sheet'!$F$72</f>
        <v>0</v>
      </c>
      <c r="AE12" s="132">
        <f>-'Input Sheet'!AI72*'Input Sheet'!$F$72</f>
        <v>0</v>
      </c>
      <c r="AF12" s="132">
        <f>-'Input Sheet'!AJ72*'Input Sheet'!$F$72</f>
        <v>-1604260.8559011598</v>
      </c>
      <c r="AG12" s="132">
        <f>-'Input Sheet'!AK72*'Input Sheet'!$F$72</f>
        <v>0</v>
      </c>
      <c r="AH12" s="132">
        <f>-'Input Sheet'!AL72*'Input Sheet'!$F$72</f>
        <v>0</v>
      </c>
      <c r="AI12" s="132">
        <f>-'Input Sheet'!AM72*'Input Sheet'!$F$72</f>
        <v>0</v>
      </c>
      <c r="AJ12" s="132">
        <f>-'Input Sheet'!AN72*'Input Sheet'!$F$72</f>
        <v>0</v>
      </c>
      <c r="AK12" s="132">
        <f>-'Input Sheet'!AO72*'Input Sheet'!$F$72</f>
        <v>0</v>
      </c>
      <c r="AL12" s="132">
        <f>-'Input Sheet'!AP72*'Input Sheet'!$F$72</f>
        <v>0</v>
      </c>
      <c r="AM12" s="132">
        <f>-'Input Sheet'!AQ72*'Input Sheet'!$F$72</f>
        <v>0</v>
      </c>
      <c r="AN12" s="132">
        <f>-'Input Sheet'!AR72*'Input Sheet'!$F$72</f>
        <v>0</v>
      </c>
      <c r="AO12" s="132">
        <f>-'Input Sheet'!AS72*'Input Sheet'!$F$72</f>
        <v>0</v>
      </c>
      <c r="AP12" s="132">
        <f>-'Input Sheet'!AT72*'Input Sheet'!$F$72</f>
        <v>0</v>
      </c>
      <c r="AQ12" s="132">
        <f>-'Input Sheet'!AU72*'Input Sheet'!$F$72</f>
        <v>0</v>
      </c>
      <c r="AR12" s="132">
        <f>-'Input Sheet'!AV72*'Input Sheet'!$F$72</f>
        <v>0</v>
      </c>
      <c r="AS12" s="132">
        <f>-'Input Sheet'!AW72*'Input Sheet'!$F$72</f>
        <v>0</v>
      </c>
      <c r="AT12" s="132">
        <f>-'Input Sheet'!AX72*'Input Sheet'!$F$72</f>
        <v>0</v>
      </c>
      <c r="AU12" s="132">
        <f>-'Input Sheet'!AY72*'Input Sheet'!$F$72</f>
        <v>0</v>
      </c>
      <c r="AV12" s="132">
        <f>-'Input Sheet'!AZ72*'Input Sheet'!$F$72</f>
        <v>0</v>
      </c>
      <c r="AW12" s="132">
        <f>-'Input Sheet'!BA72*'Input Sheet'!$F$72</f>
        <v>0</v>
      </c>
      <c r="AX12" s="132">
        <f>-'Input Sheet'!BB72*'Input Sheet'!$F$72</f>
        <v>0</v>
      </c>
      <c r="AY12" s="132">
        <f>-'Input Sheet'!BC72*'Input Sheet'!$F$72</f>
        <v>0</v>
      </c>
      <c r="AZ12" s="132">
        <f>-'Input Sheet'!BD72*'Input Sheet'!$F$72</f>
        <v>0</v>
      </c>
      <c r="BA12" s="132">
        <f>-'Input Sheet'!BE72*'Input Sheet'!$F$72</f>
        <v>0</v>
      </c>
      <c r="BB12" s="132">
        <f>-'Input Sheet'!BF72*'Input Sheet'!$F$72</f>
        <v>0</v>
      </c>
      <c r="BC12" s="10"/>
    </row>
    <row r="13" spans="1:55" x14ac:dyDescent="0.35">
      <c r="A13" s="33"/>
      <c r="B13" s="2" t="s">
        <v>6</v>
      </c>
      <c r="C13" s="130">
        <f ca="1">E13+NPV('Input Sheet'!$G$15,INDIRECT("F13:"&amp;ADDRESS(13,4+'Input Sheet'!$G$11)))</f>
        <v>10991529.276330037</v>
      </c>
      <c r="D13" s="145"/>
      <c r="E13" s="131">
        <f>-'Input Sheet'!I119</f>
        <v>205396.44592788196</v>
      </c>
      <c r="F13" s="132">
        <f>-'Input Sheet'!J119</f>
        <v>4633330.8809556458</v>
      </c>
      <c r="G13" s="132">
        <f>-'Input Sheet'!K119</f>
        <v>5694263.363828511</v>
      </c>
      <c r="H13" s="132">
        <f>-'Input Sheet'!L119</f>
        <v>71924.527501636694</v>
      </c>
      <c r="I13" s="132">
        <f>-'Input Sheet'!M119</f>
        <v>76767.002104443265</v>
      </c>
      <c r="J13" s="132">
        <f>-'Input Sheet'!N119</f>
        <v>67648.019374233409</v>
      </c>
      <c r="K13" s="132">
        <f>-'Input Sheet'!O119</f>
        <v>57570.319414033576</v>
      </c>
      <c r="L13" s="132">
        <f>-'Input Sheet'!P119</f>
        <v>80881.04616746337</v>
      </c>
      <c r="M13" s="132">
        <f>-'Input Sheet'!Q119</f>
        <v>86326.53778929518</v>
      </c>
      <c r="N13" s="132">
        <f>-'Input Sheet'!R119</f>
        <v>76071.998916090612</v>
      </c>
      <c r="O13" s="132">
        <f>-'Input Sheet'!S119</f>
        <v>64739.356991898319</v>
      </c>
      <c r="P13" s="132">
        <f>-'Input Sheet'!T119</f>
        <v>90952.889874660454</v>
      </c>
      <c r="Q13" s="132">
        <f>-'Input Sheet'!U119</f>
        <v>97076.490189725126</v>
      </c>
      <c r="R13" s="132">
        <f>-'Input Sheet'!V119</f>
        <v>85544.988199519779</v>
      </c>
      <c r="S13" s="132">
        <f>-'Input Sheet'!W119</f>
        <v>72801.130623965029</v>
      </c>
      <c r="T13" s="132">
        <f>-'Input Sheet'!X119</f>
        <v>102278.94628642808</v>
      </c>
      <c r="U13" s="132">
        <f>-'Input Sheet'!Y119</f>
        <v>109165.09788168996</v>
      </c>
      <c r="V13" s="132">
        <f>-'Input Sheet'!Z119</f>
        <v>96197.616867250501</v>
      </c>
      <c r="W13" s="132">
        <f>-'Input Sheet'!AA119</f>
        <v>81866.809718095945</v>
      </c>
      <c r="X13" s="132">
        <f>-'Input Sheet'!AB119</f>
        <v>163126.57126332205</v>
      </c>
      <c r="Y13" s="132">
        <f>-'Input Sheet'!AC119</f>
        <v>122759.05909070736</v>
      </c>
      <c r="Z13" s="132">
        <f>-'Input Sheet'!AD119</f>
        <v>108176.78143054878</v>
      </c>
      <c r="AA13" s="132">
        <f>-'Input Sheet'!AE119</f>
        <v>92061.407233319478</v>
      </c>
      <c r="AB13" s="132">
        <f>-'Input Sheet'!AF119</f>
        <v>126337.3554121687</v>
      </c>
      <c r="AC13" s="132">
        <f>-'Input Sheet'!AG119</f>
        <v>131715.04863229717</v>
      </c>
      <c r="AD13" s="132">
        <f>-'Input Sheet'!AH119</f>
        <v>113376.21462919675</v>
      </c>
      <c r="AE13" s="132">
        <f>-'Input Sheet'!AI119</f>
        <v>94247.872976615283</v>
      </c>
      <c r="AF13" s="132">
        <f>-'Input Sheet'!AJ119</f>
        <v>126337.3554121687</v>
      </c>
      <c r="AG13" s="132">
        <f>-'Input Sheet'!AK119</f>
        <v>131715.04863229717</v>
      </c>
      <c r="AH13" s="132">
        <f>-'Input Sheet'!AL119</f>
        <v>113376.21462919675</v>
      </c>
      <c r="AI13" s="132" t="e">
        <f>-'Input Sheet'!AM119</f>
        <v>#VALUE!</v>
      </c>
      <c r="AJ13" s="132" t="e">
        <f>-'Input Sheet'!AN119</f>
        <v>#VALUE!</v>
      </c>
      <c r="AK13" s="132" t="e">
        <f>-'Input Sheet'!AO119</f>
        <v>#VALUE!</v>
      </c>
      <c r="AL13" s="132" t="e">
        <f>-'Input Sheet'!AP119</f>
        <v>#VALUE!</v>
      </c>
      <c r="AM13" s="132" t="e">
        <f>-'Input Sheet'!AQ119</f>
        <v>#VALUE!</v>
      </c>
      <c r="AN13" s="132" t="e">
        <f>-'Input Sheet'!AR119</f>
        <v>#VALUE!</v>
      </c>
      <c r="AO13" s="132" t="e">
        <f>-'Input Sheet'!AS119</f>
        <v>#VALUE!</v>
      </c>
      <c r="AP13" s="132" t="e">
        <f>-'Input Sheet'!AT119</f>
        <v>#VALUE!</v>
      </c>
      <c r="AQ13" s="132" t="e">
        <f>-'Input Sheet'!AU119</f>
        <v>#VALUE!</v>
      </c>
      <c r="AR13" s="132" t="e">
        <f>-'Input Sheet'!AV119</f>
        <v>#VALUE!</v>
      </c>
      <c r="AS13" s="132" t="e">
        <f>-'Input Sheet'!AW119</f>
        <v>#VALUE!</v>
      </c>
      <c r="AT13" s="132" t="e">
        <f>-'Input Sheet'!AX119</f>
        <v>#VALUE!</v>
      </c>
      <c r="AU13" s="132" t="e">
        <f>-'Input Sheet'!AY119</f>
        <v>#VALUE!</v>
      </c>
      <c r="AV13" s="132" t="e">
        <f>-'Input Sheet'!AZ119</f>
        <v>#VALUE!</v>
      </c>
      <c r="AW13" s="132" t="e">
        <f>-'Input Sheet'!BA119</f>
        <v>#VALUE!</v>
      </c>
      <c r="AX13" s="132" t="e">
        <f>-'Input Sheet'!BB119</f>
        <v>#VALUE!</v>
      </c>
      <c r="AY13" s="132" t="e">
        <f>-'Input Sheet'!BC119</f>
        <v>#VALUE!</v>
      </c>
      <c r="AZ13" s="132" t="e">
        <f>-'Input Sheet'!BD119</f>
        <v>#VALUE!</v>
      </c>
      <c r="BA13" s="132" t="e">
        <f>-'Input Sheet'!BE119</f>
        <v>#VALUE!</v>
      </c>
      <c r="BB13" s="132" t="e">
        <f>-'Input Sheet'!BF119</f>
        <v>#VALUE!</v>
      </c>
      <c r="BC13" s="10"/>
    </row>
    <row r="14" spans="1:55" ht="15" thickBot="1" x14ac:dyDescent="0.4">
      <c r="A14" s="33"/>
      <c r="B14" s="2" t="s">
        <v>7</v>
      </c>
      <c r="C14" s="133">
        <f ca="1">E14+NPV('Input Sheet'!$G$15,INDIRECT("F14:"&amp;ADDRESS(14,4+'Input Sheet'!$G$11)))</f>
        <v>12066199.525547829</v>
      </c>
      <c r="D14" s="145"/>
      <c r="E14" s="131">
        <f>IF(E9='Input Sheet'!$E$77,'Input Sheet'!$E$79,0)</f>
        <v>0</v>
      </c>
      <c r="F14" s="132">
        <f>IF(F9='Input Sheet'!$E$77,'Input Sheet'!$E$79,0)</f>
        <v>0</v>
      </c>
      <c r="G14" s="132">
        <f>IF(G9='Input Sheet'!$E$77,'Input Sheet'!$E$79,0)</f>
        <v>0</v>
      </c>
      <c r="H14" s="132">
        <f>IF(H9='Input Sheet'!$E$77,'Input Sheet'!$E$79,0)</f>
        <v>0</v>
      </c>
      <c r="I14" s="132">
        <f>IF(I9='Input Sheet'!$E$77,'Input Sheet'!$E$79,0)</f>
        <v>0</v>
      </c>
      <c r="J14" s="132">
        <f>IF(J9='Input Sheet'!$E$77,'Input Sheet'!$E$79,0)</f>
        <v>0</v>
      </c>
      <c r="K14" s="132">
        <f>IF(K9='Input Sheet'!$E$77,'Input Sheet'!$E$79,0)</f>
        <v>0</v>
      </c>
      <c r="L14" s="132">
        <f>IF(L9='Input Sheet'!$E$77,'Input Sheet'!$E$79,0)</f>
        <v>0</v>
      </c>
      <c r="M14" s="132">
        <f>IF(M9='Input Sheet'!$E$77,'Input Sheet'!$E$79,0)</f>
        <v>0</v>
      </c>
      <c r="N14" s="132">
        <f>IF(N9='Input Sheet'!$E$77,'Input Sheet'!$E$79,0)</f>
        <v>0</v>
      </c>
      <c r="O14" s="132">
        <f>IF(O9='Input Sheet'!$E$77,'Input Sheet'!$E$79,0)</f>
        <v>0</v>
      </c>
      <c r="P14" s="132">
        <f>IF(P9='Input Sheet'!$E$77,'Input Sheet'!$E$79,0)</f>
        <v>0</v>
      </c>
      <c r="Q14" s="132">
        <f>IF(Q9='Input Sheet'!$E$77,'Input Sheet'!$E$79,0)</f>
        <v>0</v>
      </c>
      <c r="R14" s="132">
        <f>IF(R9='Input Sheet'!$E$77,'Input Sheet'!$E$79,0)</f>
        <v>0</v>
      </c>
      <c r="S14" s="132">
        <f>IF(S9='Input Sheet'!$E$77,'Input Sheet'!$E$79,0)</f>
        <v>0</v>
      </c>
      <c r="T14" s="132">
        <f>IF(T9='Input Sheet'!$E$77,'Input Sheet'!$E$79,0)</f>
        <v>0</v>
      </c>
      <c r="U14" s="132">
        <f>IF(U9='Input Sheet'!$E$77,'Input Sheet'!$E$79,0)</f>
        <v>0</v>
      </c>
      <c r="V14" s="132">
        <f>IF(V9='Input Sheet'!$E$77,'Input Sheet'!$E$79,0)</f>
        <v>0</v>
      </c>
      <c r="W14" s="132">
        <f>IF(W9='Input Sheet'!$E$77,'Input Sheet'!$E$79,0)</f>
        <v>0</v>
      </c>
      <c r="X14" s="132">
        <f>IF(X9='Input Sheet'!$E$77,'Input Sheet'!$E$79,0)</f>
        <v>0</v>
      </c>
      <c r="Y14" s="132">
        <f>IF(Y9='Input Sheet'!$E$77,'Input Sheet'!$E$79,0)</f>
        <v>0</v>
      </c>
      <c r="Z14" s="132">
        <f>IF(Z9='Input Sheet'!$E$77,'Input Sheet'!$E$79,0)</f>
        <v>0</v>
      </c>
      <c r="AA14" s="132">
        <f>IF(AA9='Input Sheet'!$E$77,'Input Sheet'!$E$79,0)</f>
        <v>0</v>
      </c>
      <c r="AB14" s="132">
        <f>IF(AB9='Input Sheet'!$E$77,'Input Sheet'!$E$79,0)</f>
        <v>0</v>
      </c>
      <c r="AC14" s="132">
        <f>IF(AC9='Input Sheet'!$E$77,'Input Sheet'!$E$79,0)</f>
        <v>0</v>
      </c>
      <c r="AD14" s="132">
        <f>IF(AD9='Input Sheet'!$E$77,'Input Sheet'!$E$79,0)</f>
        <v>0</v>
      </c>
      <c r="AE14" s="132">
        <f>IF(AE9='Input Sheet'!$E$77,'Input Sheet'!$E$79,0)</f>
        <v>0</v>
      </c>
      <c r="AF14" s="132">
        <f>IF(AF9='Input Sheet'!$E$77,'Input Sheet'!$E$79,0)</f>
        <v>0</v>
      </c>
      <c r="AG14" s="132">
        <f>IF(AG9='Input Sheet'!$E$77,'Input Sheet'!$E$79,0)</f>
        <v>0</v>
      </c>
      <c r="AH14" s="132">
        <f>IF(AH9='Input Sheet'!$E$77,'Input Sheet'!$E$79,0)</f>
        <v>49666113.36808385</v>
      </c>
      <c r="AI14" s="132">
        <f>IF(AI9='Input Sheet'!$E$77,'Input Sheet'!$E$79,0)</f>
        <v>0</v>
      </c>
      <c r="AJ14" s="132">
        <f>IF(AJ9='Input Sheet'!$E$77,'Input Sheet'!$E$79,0)</f>
        <v>0</v>
      </c>
      <c r="AK14" s="132">
        <f>IF(AK9='Input Sheet'!$E$77,'Input Sheet'!$E$79,0)</f>
        <v>0</v>
      </c>
      <c r="AL14" s="132">
        <f>IF(AL9='Input Sheet'!$E$77,'Input Sheet'!$E$79,0)</f>
        <v>0</v>
      </c>
      <c r="AM14" s="132">
        <f>IF(AM9='Input Sheet'!$E$77,'Input Sheet'!$E$79,0)</f>
        <v>0</v>
      </c>
      <c r="AN14" s="132">
        <f>IF(AN9='Input Sheet'!$E$77,'Input Sheet'!$E$79,0)</f>
        <v>0</v>
      </c>
      <c r="AO14" s="132">
        <f>IF(AO9='Input Sheet'!$E$77,'Input Sheet'!$E$79,0)</f>
        <v>0</v>
      </c>
      <c r="AP14" s="132">
        <f>IF(AP9='Input Sheet'!$E$77,'Input Sheet'!$E$79,0)</f>
        <v>0</v>
      </c>
      <c r="AQ14" s="132">
        <f>IF(AQ9='Input Sheet'!$E$77,'Input Sheet'!$E$79,0)</f>
        <v>0</v>
      </c>
      <c r="AR14" s="132">
        <f>IF(AR9='Input Sheet'!$E$77,'Input Sheet'!$E$79,0)</f>
        <v>0</v>
      </c>
      <c r="AS14" s="132">
        <f>IF(AS9='Input Sheet'!$E$77,'Input Sheet'!$E$79,0)</f>
        <v>0</v>
      </c>
      <c r="AT14" s="132">
        <f>IF(AT9='Input Sheet'!$E$77,'Input Sheet'!$E$79,0)</f>
        <v>0</v>
      </c>
      <c r="AU14" s="132">
        <f>IF(AU9='Input Sheet'!$E$77,'Input Sheet'!$E$79,0)</f>
        <v>0</v>
      </c>
      <c r="AV14" s="132">
        <f>IF(AV9='Input Sheet'!$E$77,'Input Sheet'!$E$79,0)</f>
        <v>0</v>
      </c>
      <c r="AW14" s="132">
        <f>IF(AW9='Input Sheet'!$E$77,'Input Sheet'!$E$79,0)</f>
        <v>0</v>
      </c>
      <c r="AX14" s="132">
        <f>IF(AX9='Input Sheet'!$E$77,'Input Sheet'!$E$79,0)</f>
        <v>0</v>
      </c>
      <c r="AY14" s="132">
        <f>IF(AY9='Input Sheet'!$E$77,'Input Sheet'!$E$79,0)</f>
        <v>0</v>
      </c>
      <c r="AZ14" s="132">
        <f>IF(AZ9='Input Sheet'!$E$77,'Input Sheet'!$E$79,0)</f>
        <v>0</v>
      </c>
      <c r="BA14" s="132">
        <f>IF(BA9='Input Sheet'!$E$77,'Input Sheet'!$E$79,0)</f>
        <v>0</v>
      </c>
      <c r="BB14" s="132">
        <f>IF(BB9='Input Sheet'!$E$77,'Input Sheet'!$E$79,0)</f>
        <v>0</v>
      </c>
      <c r="BC14" s="10"/>
    </row>
    <row r="15" spans="1:55" ht="15" thickBot="1" x14ac:dyDescent="0.4">
      <c r="A15" s="33"/>
      <c r="B15" s="16" t="s">
        <v>8</v>
      </c>
      <c r="C15" s="146">
        <f ca="1">E15+NPV('Input Sheet'!$G$15,INDIRECT("F15:"&amp;ADDRESS(15,4+'Input Sheet'!$G$11)))</f>
        <v>-42826924.981038883</v>
      </c>
      <c r="D15" s="145"/>
      <c r="E15" s="121">
        <f>SUM(E11:E14)</f>
        <v>-18966434.044249829</v>
      </c>
      <c r="F15" s="122">
        <f t="shared" ref="F15:AG15" si="22">SUM(F11:F14)</f>
        <v>-30126140.294458903</v>
      </c>
      <c r="G15" s="122">
        <f t="shared" si="22"/>
        <v>-8676747.5521597527</v>
      </c>
      <c r="H15" s="122">
        <f t="shared" si="22"/>
        <v>71924.527501636694</v>
      </c>
      <c r="I15" s="122">
        <f t="shared" si="22"/>
        <v>76767.002104443265</v>
      </c>
      <c r="J15" s="122">
        <f t="shared" si="22"/>
        <v>67648.019374233409</v>
      </c>
      <c r="K15" s="122">
        <f t="shared" si="22"/>
        <v>57570.319414033576</v>
      </c>
      <c r="L15" s="122">
        <f t="shared" si="22"/>
        <v>80881.04616746337</v>
      </c>
      <c r="M15" s="122">
        <f t="shared" si="22"/>
        <v>86326.53778929518</v>
      </c>
      <c r="N15" s="122">
        <f t="shared" si="22"/>
        <v>76071.998916090612</v>
      </c>
      <c r="O15" s="122">
        <f t="shared" si="22"/>
        <v>64739.356991898319</v>
      </c>
      <c r="P15" s="122">
        <f t="shared" si="22"/>
        <v>90952.889874660454</v>
      </c>
      <c r="Q15" s="122">
        <f t="shared" si="22"/>
        <v>97076.490189725126</v>
      </c>
      <c r="R15" s="122">
        <f t="shared" si="22"/>
        <v>85544.988199519779</v>
      </c>
      <c r="S15" s="122">
        <f t="shared" si="22"/>
        <v>72801.130623965029</v>
      </c>
      <c r="T15" s="122">
        <f t="shared" si="22"/>
        <v>-165097.86303043191</v>
      </c>
      <c r="U15" s="122">
        <f t="shared" si="22"/>
        <v>109165.09788168996</v>
      </c>
      <c r="V15" s="122">
        <f t="shared" si="22"/>
        <v>96197.616867250501</v>
      </c>
      <c r="W15" s="122">
        <f t="shared" si="22"/>
        <v>81866.809718095945</v>
      </c>
      <c r="X15" s="122">
        <f t="shared" si="22"/>
        <v>163126.57126332205</v>
      </c>
      <c r="Y15" s="122">
        <f t="shared" si="22"/>
        <v>122759.05909070736</v>
      </c>
      <c r="Z15" s="122">
        <f t="shared" si="22"/>
        <v>108176.78143054878</v>
      </c>
      <c r="AA15" s="122">
        <f t="shared" si="22"/>
        <v>92061.407233319478</v>
      </c>
      <c r="AB15" s="122">
        <f t="shared" si="22"/>
        <v>79272.077491668708</v>
      </c>
      <c r="AC15" s="122">
        <f t="shared" si="22"/>
        <v>131715.04863229717</v>
      </c>
      <c r="AD15" s="122">
        <f t="shared" si="22"/>
        <v>113376.21462919675</v>
      </c>
      <c r="AE15" s="122">
        <f t="shared" si="22"/>
        <v>94247.872976615283</v>
      </c>
      <c r="AF15" s="122">
        <f t="shared" si="22"/>
        <v>-1477923.5004889912</v>
      </c>
      <c r="AG15" s="122">
        <f t="shared" si="22"/>
        <v>131715.04863229717</v>
      </c>
      <c r="AH15" s="122">
        <f t="shared" ref="AH15:AR15" si="23">SUM(AH11:AH14)</f>
        <v>49779489.582713045</v>
      </c>
      <c r="AI15" s="122" t="e">
        <f t="shared" si="23"/>
        <v>#VALUE!</v>
      </c>
      <c r="AJ15" s="122" t="e">
        <f t="shared" si="23"/>
        <v>#VALUE!</v>
      </c>
      <c r="AK15" s="122" t="e">
        <f t="shared" si="23"/>
        <v>#VALUE!</v>
      </c>
      <c r="AL15" s="122" t="e">
        <f t="shared" si="23"/>
        <v>#VALUE!</v>
      </c>
      <c r="AM15" s="122" t="e">
        <f t="shared" si="23"/>
        <v>#VALUE!</v>
      </c>
      <c r="AN15" s="122" t="e">
        <f t="shared" si="23"/>
        <v>#VALUE!</v>
      </c>
      <c r="AO15" s="122" t="e">
        <f t="shared" si="23"/>
        <v>#VALUE!</v>
      </c>
      <c r="AP15" s="122" t="e">
        <f t="shared" si="23"/>
        <v>#VALUE!</v>
      </c>
      <c r="AQ15" s="122" t="e">
        <f t="shared" si="23"/>
        <v>#VALUE!</v>
      </c>
      <c r="AR15" s="122" t="e">
        <f t="shared" si="23"/>
        <v>#VALUE!</v>
      </c>
      <c r="AS15" s="122" t="e">
        <f t="shared" ref="AS15:BB15" si="24">SUM(AS11:AS14)</f>
        <v>#VALUE!</v>
      </c>
      <c r="AT15" s="122" t="e">
        <f t="shared" si="24"/>
        <v>#VALUE!</v>
      </c>
      <c r="AU15" s="122" t="e">
        <f t="shared" si="24"/>
        <v>#VALUE!</v>
      </c>
      <c r="AV15" s="122" t="e">
        <f t="shared" si="24"/>
        <v>#VALUE!</v>
      </c>
      <c r="AW15" s="122" t="e">
        <f t="shared" si="24"/>
        <v>#VALUE!</v>
      </c>
      <c r="AX15" s="122" t="e">
        <f t="shared" si="24"/>
        <v>#VALUE!</v>
      </c>
      <c r="AY15" s="122" t="e">
        <f t="shared" si="24"/>
        <v>#VALUE!</v>
      </c>
      <c r="AZ15" s="122" t="e">
        <f t="shared" si="24"/>
        <v>#VALUE!</v>
      </c>
      <c r="BA15" s="122" t="e">
        <f t="shared" si="24"/>
        <v>#VALUE!</v>
      </c>
      <c r="BB15" s="122" t="e">
        <f t="shared" si="24"/>
        <v>#VALUE!</v>
      </c>
      <c r="BC15" s="10"/>
    </row>
    <row r="16" spans="1:55" ht="3.75" customHeight="1" x14ac:dyDescent="0.35">
      <c r="A16" s="33"/>
      <c r="C16" s="147"/>
      <c r="D16" s="148"/>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0"/>
    </row>
    <row r="17" spans="1:55" x14ac:dyDescent="0.35">
      <c r="A17" s="33"/>
      <c r="B17" s="437" t="str">
        <f>IF('Input Sheet'!C166&lt;&gt;"",'Input Sheet'!C166,"")</f>
        <v>Time savings - passenger transport</v>
      </c>
      <c r="C17" s="130">
        <f ca="1">E17+NPV('Input Sheet'!$G$15,INDIRECT("F17:"&amp;ADDRESS(17,4+'Input Sheet'!$G$11)))</f>
        <v>17275283.616528369</v>
      </c>
      <c r="D17" s="145"/>
      <c r="E17" s="131">
        <f>'Input Sheet'!I166*'Input Sheet'!I167</f>
        <v>0</v>
      </c>
      <c r="F17" s="132">
        <f>'Input Sheet'!J166*'Input Sheet'!J167</f>
        <v>0</v>
      </c>
      <c r="G17" s="132">
        <f>'Input Sheet'!K166*'Input Sheet'!K167</f>
        <v>221460.16635275289</v>
      </c>
      <c r="H17" s="132">
        <f>'Input Sheet'!L166*'Input Sheet'!L167</f>
        <v>904207.58903506002</v>
      </c>
      <c r="I17" s="132">
        <f>'Input Sheet'!M166*'Input Sheet'!M167</f>
        <v>1071494.4403942069</v>
      </c>
      <c r="J17" s="132">
        <f>'Input Sheet'!N166*'Input Sheet'!N167</f>
        <v>1192633.3260976768</v>
      </c>
      <c r="K17" s="132">
        <f>'Input Sheet'!O166*'Input Sheet'!O167</f>
        <v>1219891.198846387</v>
      </c>
      <c r="L17" s="132">
        <f>'Input Sheet'!P166*'Input Sheet'!P167</f>
        <v>1245931.8341007526</v>
      </c>
      <c r="M17" s="132">
        <f>'Input Sheet'!Q166*'Input Sheet'!Q167</f>
        <v>1270323.0396671994</v>
      </c>
      <c r="N17" s="132">
        <f>'Input Sheet'!R166*'Input Sheet'!R167</f>
        <v>1294570.8432767063</v>
      </c>
      <c r="O17" s="132">
        <f>'Input Sheet'!S166*'Input Sheet'!S167</f>
        <v>1308131.0278824265</v>
      </c>
      <c r="P17" s="132">
        <f>'Input Sheet'!T166*'Input Sheet'!T167</f>
        <v>1319943.5442061014</v>
      </c>
      <c r="Q17" s="132">
        <f>'Input Sheet'!U166*'Input Sheet'!U167</f>
        <v>1329521.7313906311</v>
      </c>
      <c r="R17" s="132">
        <f>'Input Sheet'!V166*'Input Sheet'!V167</f>
        <v>1337668.3792901598</v>
      </c>
      <c r="S17" s="132">
        <f>'Input Sheet'!W166*'Input Sheet'!W167</f>
        <v>1344194.4007824142</v>
      </c>
      <c r="T17" s="132">
        <f>'Input Sheet'!X166*'Input Sheet'!X167</f>
        <v>1352621.575777462</v>
      </c>
      <c r="U17" s="132">
        <f>'Input Sheet'!Y166*'Input Sheet'!Y167</f>
        <v>1360838.319834691</v>
      </c>
      <c r="V17" s="132">
        <f>'Input Sheet'!Z166*'Input Sheet'!Z167</f>
        <v>1368508.3904481502</v>
      </c>
      <c r="W17" s="132">
        <f>'Input Sheet'!AA166*'Input Sheet'!AA167</f>
        <v>1374768.6058371812</v>
      </c>
      <c r="X17" s="132">
        <f>'Input Sheet'!AB166*'Input Sheet'!AB167</f>
        <v>1379815.9605828426</v>
      </c>
      <c r="Y17" s="132">
        <f>'Input Sheet'!AC166*'Input Sheet'!AC167</f>
        <v>1385270.4947954149</v>
      </c>
      <c r="Z17" s="132">
        <f>'Input Sheet'!AD166*'Input Sheet'!AD167</f>
        <v>1390724.6205496846</v>
      </c>
      <c r="AA17" s="132">
        <f>'Input Sheet'!AE166*'Input Sheet'!AE167</f>
        <v>1395926.4546437075</v>
      </c>
      <c r="AB17" s="132">
        <f>'Input Sheet'!AF166*'Input Sheet'!AF167</f>
        <v>1400627.3998309774</v>
      </c>
      <c r="AC17" s="132">
        <f>'Input Sheet'!AG166*'Input Sheet'!AG167</f>
        <v>1405326.9425128712</v>
      </c>
      <c r="AD17" s="132">
        <f>'Input Sheet'!AH166*'Input Sheet'!AH167</f>
        <v>1410259.5844186079</v>
      </c>
      <c r="AE17" s="132">
        <f>'Input Sheet'!AI166*'Input Sheet'!AI167</f>
        <v>1415196.4721899398</v>
      </c>
      <c r="AF17" s="132">
        <f>'Input Sheet'!AJ166*'Input Sheet'!AJ167</f>
        <v>1420010.8818960851</v>
      </c>
      <c r="AG17" s="132">
        <f>'Input Sheet'!AK166*'Input Sheet'!AK167</f>
        <v>1424272.117013976</v>
      </c>
      <c r="AH17" s="132">
        <f>'Input Sheet'!AL166*'Input Sheet'!AL167</f>
        <v>1428522.521859711</v>
      </c>
      <c r="AI17" s="132">
        <f>'Input Sheet'!AM166*'Input Sheet'!AM167</f>
        <v>0</v>
      </c>
      <c r="AJ17" s="132">
        <f>'Input Sheet'!AN166*'Input Sheet'!AN167</f>
        <v>0</v>
      </c>
      <c r="AK17" s="132">
        <f>'Input Sheet'!AO166*'Input Sheet'!AO167</f>
        <v>0</v>
      </c>
      <c r="AL17" s="132">
        <f>'Input Sheet'!AP166*'Input Sheet'!AP167</f>
        <v>0</v>
      </c>
      <c r="AM17" s="132">
        <f>'Input Sheet'!AQ166*'Input Sheet'!AQ167</f>
        <v>0</v>
      </c>
      <c r="AN17" s="132">
        <f>'Input Sheet'!AR166*'Input Sheet'!AR167</f>
        <v>0</v>
      </c>
      <c r="AO17" s="132">
        <f>'Input Sheet'!AS166*'Input Sheet'!AS167</f>
        <v>0</v>
      </c>
      <c r="AP17" s="132">
        <f>'Input Sheet'!AT166*'Input Sheet'!AT167</f>
        <v>0</v>
      </c>
      <c r="AQ17" s="132">
        <f>'Input Sheet'!AU166*'Input Sheet'!AU167</f>
        <v>0</v>
      </c>
      <c r="AR17" s="132">
        <f>'Input Sheet'!AV166*'Input Sheet'!AV167</f>
        <v>0</v>
      </c>
      <c r="AS17" s="132">
        <f>'Input Sheet'!AW166*'Input Sheet'!AW167</f>
        <v>0</v>
      </c>
      <c r="AT17" s="132">
        <f>'Input Sheet'!AX166*'Input Sheet'!AX167</f>
        <v>0</v>
      </c>
      <c r="AU17" s="132">
        <f>'Input Sheet'!AY166*'Input Sheet'!AY167</f>
        <v>0</v>
      </c>
      <c r="AV17" s="132">
        <f>'Input Sheet'!AZ166*'Input Sheet'!AZ167</f>
        <v>0</v>
      </c>
      <c r="AW17" s="132">
        <f>'Input Sheet'!BA166*'Input Sheet'!BA167</f>
        <v>0</v>
      </c>
      <c r="AX17" s="132">
        <f>'Input Sheet'!BB166*'Input Sheet'!BB167</f>
        <v>0</v>
      </c>
      <c r="AY17" s="132">
        <f>'Input Sheet'!BC166*'Input Sheet'!BC167</f>
        <v>0</v>
      </c>
      <c r="AZ17" s="132">
        <f>'Input Sheet'!BD166*'Input Sheet'!BD167</f>
        <v>0</v>
      </c>
      <c r="BA17" s="132">
        <f>'Input Sheet'!BE166*'Input Sheet'!BE167</f>
        <v>0</v>
      </c>
      <c r="BB17" s="132">
        <f>'Input Sheet'!BF166*'Input Sheet'!BF167</f>
        <v>0</v>
      </c>
      <c r="BC17" s="10"/>
    </row>
    <row r="18" spans="1:55" x14ac:dyDescent="0.35">
      <c r="A18" s="33"/>
      <c r="B18" s="437" t="str">
        <f>IF('Input Sheet'!C168&lt;&gt;"",'Input Sheet'!C168,"")</f>
        <v>Time savings - freight transport</v>
      </c>
      <c r="C18" s="130">
        <f ca="1">E18+NPV('Input Sheet'!$G$15,INDIRECT("F18:"&amp;ADDRESS(18,4+'Input Sheet'!$G$11)))</f>
        <v>2099269.1169641805</v>
      </c>
      <c r="D18" s="145"/>
      <c r="E18" s="131">
        <f>'Input Sheet'!I168*'Input Sheet'!I169</f>
        <v>0</v>
      </c>
      <c r="F18" s="132">
        <f>'Input Sheet'!J168*'Input Sheet'!J169</f>
        <v>0</v>
      </c>
      <c r="G18" s="132">
        <f>'Input Sheet'!K168*'Input Sheet'!K169</f>
        <v>45295.568488872035</v>
      </c>
      <c r="H18" s="132">
        <f>'Input Sheet'!L168*'Input Sheet'!L169</f>
        <v>151898.35024564533</v>
      </c>
      <c r="I18" s="132">
        <f>'Input Sheet'!M168*'Input Sheet'!M169</f>
        <v>152883.85531744212</v>
      </c>
      <c r="J18" s="132">
        <f>'Input Sheet'!N168*'Input Sheet'!N169</f>
        <v>153713.03750761069</v>
      </c>
      <c r="K18" s="132">
        <f>'Input Sheet'!O168*'Input Sheet'!O169</f>
        <v>154002.98372692533</v>
      </c>
      <c r="L18" s="132">
        <f>'Input Sheet'!P168*'Input Sheet'!P169</f>
        <v>154288.70353323346</v>
      </c>
      <c r="M18" s="132">
        <f>'Input Sheet'!Q168*'Input Sheet'!Q169</f>
        <v>154568.96645184176</v>
      </c>
      <c r="N18" s="132">
        <f>'Input Sheet'!R168*'Input Sheet'!R169</f>
        <v>154856.42322880175</v>
      </c>
      <c r="O18" s="132">
        <f>'Input Sheet'!S168*'Input Sheet'!S169</f>
        <v>155142.68951332956</v>
      </c>
      <c r="P18" s="132">
        <f>'Input Sheet'!T168*'Input Sheet'!T169</f>
        <v>155355.87723438937</v>
      </c>
      <c r="Q18" s="132">
        <f>'Input Sheet'!U168*'Input Sheet'!U169</f>
        <v>155543.34769737461</v>
      </c>
      <c r="R18" s="132">
        <f>'Input Sheet'!V168*'Input Sheet'!V169</f>
        <v>155641.60304812613</v>
      </c>
      <c r="S18" s="132">
        <f>'Input Sheet'!W168*'Input Sheet'!W169</f>
        <v>155710.67229871228</v>
      </c>
      <c r="T18" s="132">
        <f>'Input Sheet'!X168*'Input Sheet'!X169</f>
        <v>155770.76374562088</v>
      </c>
      <c r="U18" s="132">
        <f>'Input Sheet'!Y168*'Input Sheet'!Y169</f>
        <v>155826.41873068261</v>
      </c>
      <c r="V18" s="132">
        <f>'Input Sheet'!Z168*'Input Sheet'!Z169</f>
        <v>155877.59374778534</v>
      </c>
      <c r="W18" s="132">
        <f>'Input Sheet'!AA168*'Input Sheet'!AA169</f>
        <v>155919.58309328262</v>
      </c>
      <c r="X18" s="132">
        <f>'Input Sheet'!AB168*'Input Sheet'!AB169</f>
        <v>155956.99369047597</v>
      </c>
      <c r="Y18" s="132">
        <f>'Input Sheet'!AC168*'Input Sheet'!AC169</f>
        <v>155989.79560105089</v>
      </c>
      <c r="Z18" s="132">
        <f>'Input Sheet'!AD168*'Input Sheet'!AD169</f>
        <v>156022.6568335919</v>
      </c>
      <c r="AA18" s="132">
        <f>'Input Sheet'!AE168*'Input Sheet'!AE169</f>
        <v>156055.57750973906</v>
      </c>
      <c r="AB18" s="132">
        <f>'Input Sheet'!AF168*'Input Sheet'!AF169</f>
        <v>156083.846288292</v>
      </c>
      <c r="AC18" s="132">
        <f>'Input Sheet'!AG168*'Input Sheet'!AG169</f>
        <v>156112.1589189902</v>
      </c>
      <c r="AD18" s="132">
        <f>'Input Sheet'!AH168*'Input Sheet'!AH169</f>
        <v>156140.51547891152</v>
      </c>
      <c r="AE18" s="132">
        <f>'Input Sheet'!AI168*'Input Sheet'!AI169</f>
        <v>156168.91604527066</v>
      </c>
      <c r="AF18" s="132">
        <f>'Input Sheet'!AJ168*'Input Sheet'!AJ169</f>
        <v>156197.36069541934</v>
      </c>
      <c r="AG18" s="132">
        <f>'Input Sheet'!AK168*'Input Sheet'!AK169</f>
        <v>156221.1013716085</v>
      </c>
      <c r="AH18" s="132">
        <f>'Input Sheet'!AL168*'Input Sheet'!AL169</f>
        <v>156244.87276925929</v>
      </c>
      <c r="AI18" s="132">
        <f>'Input Sheet'!AM168*'Input Sheet'!AM169</f>
        <v>0</v>
      </c>
      <c r="AJ18" s="132">
        <f>'Input Sheet'!AN168*'Input Sheet'!AN169</f>
        <v>0</v>
      </c>
      <c r="AK18" s="132">
        <f>'Input Sheet'!AO168*'Input Sheet'!AO169</f>
        <v>0</v>
      </c>
      <c r="AL18" s="132">
        <f>'Input Sheet'!AP168*'Input Sheet'!AP169</f>
        <v>0</v>
      </c>
      <c r="AM18" s="132">
        <f>'Input Sheet'!AQ168*'Input Sheet'!AQ169</f>
        <v>0</v>
      </c>
      <c r="AN18" s="132">
        <f>'Input Sheet'!AR168*'Input Sheet'!AR169</f>
        <v>0</v>
      </c>
      <c r="AO18" s="132">
        <f>'Input Sheet'!AS168*'Input Sheet'!AS169</f>
        <v>0</v>
      </c>
      <c r="AP18" s="132">
        <f>'Input Sheet'!AT168*'Input Sheet'!AT169</f>
        <v>0</v>
      </c>
      <c r="AQ18" s="132">
        <f>'Input Sheet'!AU168*'Input Sheet'!AU169</f>
        <v>0</v>
      </c>
      <c r="AR18" s="132">
        <f>'Input Sheet'!AV168*'Input Sheet'!AV169</f>
        <v>0</v>
      </c>
      <c r="AS18" s="132">
        <f>'Input Sheet'!AW168*'Input Sheet'!AW169</f>
        <v>0</v>
      </c>
      <c r="AT18" s="132">
        <f>'Input Sheet'!AX168*'Input Sheet'!AX169</f>
        <v>0</v>
      </c>
      <c r="AU18" s="132">
        <f>'Input Sheet'!AY168*'Input Sheet'!AY169</f>
        <v>0</v>
      </c>
      <c r="AV18" s="132">
        <f>'Input Sheet'!AZ168*'Input Sheet'!AZ169</f>
        <v>0</v>
      </c>
      <c r="AW18" s="132">
        <f>'Input Sheet'!BA168*'Input Sheet'!BA169</f>
        <v>0</v>
      </c>
      <c r="AX18" s="132">
        <f>'Input Sheet'!BB168*'Input Sheet'!BB169</f>
        <v>0</v>
      </c>
      <c r="AY18" s="132">
        <f>'Input Sheet'!BC168*'Input Sheet'!BC169</f>
        <v>0</v>
      </c>
      <c r="AZ18" s="132">
        <f>'Input Sheet'!BD168*'Input Sheet'!BD169</f>
        <v>0</v>
      </c>
      <c r="BA18" s="132">
        <f>'Input Sheet'!BE168*'Input Sheet'!BE169</f>
        <v>0</v>
      </c>
      <c r="BB18" s="132">
        <f>'Input Sheet'!BF168*'Input Sheet'!BF169</f>
        <v>0</v>
      </c>
      <c r="BC18" s="10"/>
    </row>
    <row r="19" spans="1:55" x14ac:dyDescent="0.35">
      <c r="A19" s="33"/>
      <c r="B19" s="437" t="str">
        <f>IF('Input Sheet'!C170&lt;&gt;"",'Input Sheet'!C170,"")</f>
        <v>Fuel savings - petrol</v>
      </c>
      <c r="C19" s="130">
        <f ca="1">E19+NPV('Input Sheet'!$G$15,INDIRECT("F19:"&amp;ADDRESS(19,4+'Input Sheet'!$G$11)))</f>
        <v>710271.28485737334</v>
      </c>
      <c r="D19" s="145"/>
      <c r="E19" s="131">
        <f>'Input Sheet'!I170*'Input Sheet'!I171</f>
        <v>0</v>
      </c>
      <c r="F19" s="132">
        <f>'Input Sheet'!J170*'Input Sheet'!J171</f>
        <v>0</v>
      </c>
      <c r="G19" s="132">
        <f>'Input Sheet'!K170*'Input Sheet'!K171</f>
        <v>10546.93988979861</v>
      </c>
      <c r="H19" s="132">
        <f>'Input Sheet'!L170*'Input Sheet'!L171</f>
        <v>41167.047779975415</v>
      </c>
      <c r="I19" s="132">
        <f>'Input Sheet'!M170*'Input Sheet'!M171</f>
        <v>48952.068571916738</v>
      </c>
      <c r="J19" s="132">
        <f>'Input Sheet'!N170*'Input Sheet'!N171</f>
        <v>52981.192748678055</v>
      </c>
      <c r="K19" s="132">
        <f>'Input Sheet'!O170*'Input Sheet'!O171</f>
        <v>53722.175857485425</v>
      </c>
      <c r="L19" s="132">
        <f>'Input Sheet'!P170*'Input Sheet'!P171</f>
        <v>54338.505172009391</v>
      </c>
      <c r="M19" s="132">
        <f>'Input Sheet'!Q170*'Input Sheet'!Q171</f>
        <v>54338.505172009391</v>
      </c>
      <c r="N19" s="132">
        <f>'Input Sheet'!R170*'Input Sheet'!R171</f>
        <v>54338.505172009391</v>
      </c>
      <c r="O19" s="132">
        <f>'Input Sheet'!S170*'Input Sheet'!S171</f>
        <v>54338.505172009391</v>
      </c>
      <c r="P19" s="132">
        <f>'Input Sheet'!T170*'Input Sheet'!T171</f>
        <v>54338.505172009391</v>
      </c>
      <c r="Q19" s="132">
        <f>'Input Sheet'!U170*'Input Sheet'!U171</f>
        <v>54296.002608825263</v>
      </c>
      <c r="R19" s="132">
        <f>'Input Sheet'!V170*'Input Sheet'!V171</f>
        <v>54120.256466648076</v>
      </c>
      <c r="S19" s="132">
        <f>'Input Sheet'!W170*'Input Sheet'!W171</f>
        <v>53944.510324470932</v>
      </c>
      <c r="T19" s="132">
        <f>'Input Sheet'!X170*'Input Sheet'!X171</f>
        <v>53996.64610292307</v>
      </c>
      <c r="U19" s="132">
        <f>'Input Sheet'!Y170*'Input Sheet'!Y171</f>
        <v>53933.92077133734</v>
      </c>
      <c r="V19" s="132">
        <f>'Input Sheet'!Z170*'Input Sheet'!Z171</f>
        <v>53878.500068745772</v>
      </c>
      <c r="W19" s="132">
        <f>'Input Sheet'!AA170*'Input Sheet'!AA171</f>
        <v>53828.55783789984</v>
      </c>
      <c r="X19" s="132">
        <f>'Input Sheet'!AB170*'Input Sheet'!AB171</f>
        <v>53745.744776580075</v>
      </c>
      <c r="Y19" s="132">
        <f>'Input Sheet'!AC170*'Input Sheet'!AC171</f>
        <v>53692.370187626257</v>
      </c>
      <c r="Z19" s="132">
        <f>'Input Sheet'!AD170*'Input Sheet'!AD171</f>
        <v>53637.87532570109</v>
      </c>
      <c r="AA19" s="132">
        <f>'Input Sheet'!AE170*'Input Sheet'!AE171</f>
        <v>53582.540259047404</v>
      </c>
      <c r="AB19" s="132">
        <f>'Input Sheet'!AF170*'Input Sheet'!AF171</f>
        <v>53526.575038847361</v>
      </c>
      <c r="AC19" s="132">
        <f>'Input Sheet'!AG170*'Input Sheet'!AG171</f>
        <v>53474.39073992557</v>
      </c>
      <c r="AD19" s="132">
        <f>'Input Sheet'!AH170*'Input Sheet'!AH171</f>
        <v>53500.34441774882</v>
      </c>
      <c r="AE19" s="132">
        <f>'Input Sheet'!AI170*'Input Sheet'!AI171</f>
        <v>53529.94620829761</v>
      </c>
      <c r="AF19" s="132">
        <f>'Input Sheet'!AJ170*'Input Sheet'!AJ171</f>
        <v>53562.28408339063</v>
      </c>
      <c r="AG19" s="132">
        <f>'Input Sheet'!AK170*'Input Sheet'!AK171</f>
        <v>53596.674021891777</v>
      </c>
      <c r="AH19" s="132">
        <f>'Input Sheet'!AL170*'Input Sheet'!AL171</f>
        <v>53618.751579944088</v>
      </c>
      <c r="AI19" s="132">
        <f>'Input Sheet'!AM170*'Input Sheet'!AM171</f>
        <v>0</v>
      </c>
      <c r="AJ19" s="132">
        <f>'Input Sheet'!AN170*'Input Sheet'!AN171</f>
        <v>0</v>
      </c>
      <c r="AK19" s="132">
        <f>'Input Sheet'!AO170*'Input Sheet'!AO171</f>
        <v>0</v>
      </c>
      <c r="AL19" s="132">
        <f>'Input Sheet'!AP170*'Input Sheet'!AP171</f>
        <v>0</v>
      </c>
      <c r="AM19" s="132">
        <f>'Input Sheet'!AQ170*'Input Sheet'!AQ171</f>
        <v>0</v>
      </c>
      <c r="AN19" s="132">
        <f>'Input Sheet'!AR170*'Input Sheet'!AR171</f>
        <v>0</v>
      </c>
      <c r="AO19" s="132">
        <f>'Input Sheet'!AS170*'Input Sheet'!AS171</f>
        <v>0</v>
      </c>
      <c r="AP19" s="132">
        <f>'Input Sheet'!AT170*'Input Sheet'!AT171</f>
        <v>0</v>
      </c>
      <c r="AQ19" s="132">
        <f>'Input Sheet'!AU170*'Input Sheet'!AU171</f>
        <v>0</v>
      </c>
      <c r="AR19" s="132">
        <f>'Input Sheet'!AV170*'Input Sheet'!AV171</f>
        <v>0</v>
      </c>
      <c r="AS19" s="132">
        <f>'Input Sheet'!AW170*'Input Sheet'!AW171</f>
        <v>0</v>
      </c>
      <c r="AT19" s="132">
        <f>'Input Sheet'!AX170*'Input Sheet'!AX171</f>
        <v>0</v>
      </c>
      <c r="AU19" s="132">
        <f>'Input Sheet'!AY170*'Input Sheet'!AY171</f>
        <v>0</v>
      </c>
      <c r="AV19" s="132">
        <f>'Input Sheet'!AZ170*'Input Sheet'!AZ171</f>
        <v>0</v>
      </c>
      <c r="AW19" s="132">
        <f>'Input Sheet'!BA170*'Input Sheet'!BA171</f>
        <v>0</v>
      </c>
      <c r="AX19" s="132">
        <f>'Input Sheet'!BB170*'Input Sheet'!BB171</f>
        <v>0</v>
      </c>
      <c r="AY19" s="132">
        <f>'Input Sheet'!BC170*'Input Sheet'!BC171</f>
        <v>0</v>
      </c>
      <c r="AZ19" s="132">
        <f>'Input Sheet'!BD170*'Input Sheet'!BD171</f>
        <v>0</v>
      </c>
      <c r="BA19" s="132">
        <f>'Input Sheet'!BE170*'Input Sheet'!BE171</f>
        <v>0</v>
      </c>
      <c r="BB19" s="132">
        <f>'Input Sheet'!BF170*'Input Sheet'!BF171</f>
        <v>0</v>
      </c>
      <c r="BC19" s="10"/>
    </row>
    <row r="20" spans="1:55" x14ac:dyDescent="0.35">
      <c r="A20" s="33"/>
      <c r="B20" s="437" t="str">
        <f>IF('Input Sheet'!C172&lt;&gt;"",'Input Sheet'!C172,"")</f>
        <v>Fuel savings - diesel</v>
      </c>
      <c r="C20" s="130">
        <f ca="1">E20+NPV('Input Sheet'!$G$15,INDIRECT("F20:"&amp;ADDRESS(20,4+'Input Sheet'!$G$11)))</f>
        <v>4000298.7879342744</v>
      </c>
      <c r="D20" s="145"/>
      <c r="E20" s="131">
        <f>'Input Sheet'!I172*'Input Sheet'!I173</f>
        <v>0</v>
      </c>
      <c r="F20" s="132">
        <f>'Input Sheet'!J172*'Input Sheet'!J173</f>
        <v>0</v>
      </c>
      <c r="G20" s="132">
        <f>'Input Sheet'!K172*'Input Sheet'!K173</f>
        <v>65913.20989672291</v>
      </c>
      <c r="H20" s="132">
        <f>'Input Sheet'!L172*'Input Sheet'!L173</f>
        <v>277332.08001589094</v>
      </c>
      <c r="I20" s="132">
        <f>'Input Sheet'!M172*'Input Sheet'!M173</f>
        <v>290142.14107256645</v>
      </c>
      <c r="J20" s="132">
        <f>'Input Sheet'!N172*'Input Sheet'!N173</f>
        <v>296462.36212821474</v>
      </c>
      <c r="K20" s="132">
        <f>'Input Sheet'!O172*'Input Sheet'!O173</f>
        <v>298440.71239697328</v>
      </c>
      <c r="L20" s="132">
        <f>'Input Sheet'!P172*'Input Sheet'!P173</f>
        <v>299251.67256030242</v>
      </c>
      <c r="M20" s="132">
        <f>'Input Sheet'!Q172*'Input Sheet'!Q173</f>
        <v>299251.67256030045</v>
      </c>
      <c r="N20" s="132">
        <f>'Input Sheet'!R172*'Input Sheet'!R173</f>
        <v>299251.67256030242</v>
      </c>
      <c r="O20" s="132">
        <f>'Input Sheet'!S172*'Input Sheet'!S173</f>
        <v>299251.6725603019</v>
      </c>
      <c r="P20" s="132">
        <f>'Input Sheet'!T172*'Input Sheet'!T173</f>
        <v>299251.67256029992</v>
      </c>
      <c r="Q20" s="132">
        <f>'Input Sheet'!U172*'Input Sheet'!U173</f>
        <v>299195.74809789134</v>
      </c>
      <c r="R20" s="132">
        <f>'Input Sheet'!V172*'Input Sheet'!V173</f>
        <v>298964.50302029087</v>
      </c>
      <c r="S20" s="132">
        <f>'Input Sheet'!W172*'Input Sheet'!W173</f>
        <v>298733.25794269098</v>
      </c>
      <c r="T20" s="132">
        <f>'Input Sheet'!X172*'Input Sheet'!X173</f>
        <v>298801.85769677063</v>
      </c>
      <c r="U20" s="132">
        <f>'Input Sheet'!Y172*'Input Sheet'!Y173</f>
        <v>298719.32431088813</v>
      </c>
      <c r="V20" s="132">
        <f>'Input Sheet'!Z172*'Input Sheet'!Z173</f>
        <v>298646.40228533081</v>
      </c>
      <c r="W20" s="132">
        <f>'Input Sheet'!AA172*'Input Sheet'!AA173</f>
        <v>298580.68878001708</v>
      </c>
      <c r="X20" s="132">
        <f>'Input Sheet'!AB172*'Input Sheet'!AB173</f>
        <v>298471.72415323294</v>
      </c>
      <c r="Y20" s="132">
        <f>'Input Sheet'!AC172*'Input Sheet'!AC173</f>
        <v>298401.49438425142</v>
      </c>
      <c r="Z20" s="132">
        <f>'Input Sheet'!AD172*'Input Sheet'!AD173</f>
        <v>298329.79057090636</v>
      </c>
      <c r="AA20" s="132">
        <f>'Input Sheet'!AE172*'Input Sheet'!AE173</f>
        <v>298256.98122428771</v>
      </c>
      <c r="AB20" s="132">
        <f>'Input Sheet'!AF172*'Input Sheet'!AF173</f>
        <v>298183.34272771428</v>
      </c>
      <c r="AC20" s="132">
        <f>'Input Sheet'!AG172*'Input Sheet'!AG173</f>
        <v>298114.67913086695</v>
      </c>
      <c r="AD20" s="132">
        <f>'Input Sheet'!AH172*'Input Sheet'!AH173</f>
        <v>298148.82872964768</v>
      </c>
      <c r="AE20" s="132">
        <f>'Input Sheet'!AI172*'Input Sheet'!AI173</f>
        <v>298187.77847993933</v>
      </c>
      <c r="AF20" s="132">
        <f>'Input Sheet'!AJ172*'Input Sheet'!AJ173</f>
        <v>298230.32834386808</v>
      </c>
      <c r="AG20" s="132">
        <f>'Input Sheet'!AK172*'Input Sheet'!AK173</f>
        <v>298275.57829302107</v>
      </c>
      <c r="AH20" s="132">
        <f>'Input Sheet'!AL172*'Input Sheet'!AL173</f>
        <v>298304.62773081689</v>
      </c>
      <c r="AI20" s="132">
        <f>'Input Sheet'!AM172*'Input Sheet'!AM173</f>
        <v>0</v>
      </c>
      <c r="AJ20" s="132">
        <f>'Input Sheet'!AN172*'Input Sheet'!AN173</f>
        <v>0</v>
      </c>
      <c r="AK20" s="132">
        <f>'Input Sheet'!AO172*'Input Sheet'!AO173</f>
        <v>0</v>
      </c>
      <c r="AL20" s="132">
        <f>'Input Sheet'!AP172*'Input Sheet'!AP173</f>
        <v>0</v>
      </c>
      <c r="AM20" s="132">
        <f>'Input Sheet'!AQ172*'Input Sheet'!AQ173</f>
        <v>0</v>
      </c>
      <c r="AN20" s="132">
        <f>'Input Sheet'!AR172*'Input Sheet'!AR173</f>
        <v>0</v>
      </c>
      <c r="AO20" s="132">
        <f>'Input Sheet'!AS172*'Input Sheet'!AS173</f>
        <v>0</v>
      </c>
      <c r="AP20" s="132">
        <f>'Input Sheet'!AT172*'Input Sheet'!AT173</f>
        <v>0</v>
      </c>
      <c r="AQ20" s="132">
        <f>'Input Sheet'!AU172*'Input Sheet'!AU173</f>
        <v>0</v>
      </c>
      <c r="AR20" s="132">
        <f>'Input Sheet'!AV172*'Input Sheet'!AV173</f>
        <v>0</v>
      </c>
      <c r="AS20" s="132">
        <f>'Input Sheet'!AW172*'Input Sheet'!AW173</f>
        <v>0</v>
      </c>
      <c r="AT20" s="132">
        <f>'Input Sheet'!AX172*'Input Sheet'!AX173</f>
        <v>0</v>
      </c>
      <c r="AU20" s="132">
        <f>'Input Sheet'!AY172*'Input Sheet'!AY173</f>
        <v>0</v>
      </c>
      <c r="AV20" s="132">
        <f>'Input Sheet'!AZ172*'Input Sheet'!AZ173</f>
        <v>0</v>
      </c>
      <c r="AW20" s="132">
        <f>'Input Sheet'!BA172*'Input Sheet'!BA173</f>
        <v>0</v>
      </c>
      <c r="AX20" s="132">
        <f>'Input Sheet'!BB172*'Input Sheet'!BB173</f>
        <v>0</v>
      </c>
      <c r="AY20" s="132">
        <f>'Input Sheet'!BC172*'Input Sheet'!BC173</f>
        <v>0</v>
      </c>
      <c r="AZ20" s="132">
        <f>'Input Sheet'!BD172*'Input Sheet'!BD173</f>
        <v>0</v>
      </c>
      <c r="BA20" s="132">
        <f>'Input Sheet'!BE172*'Input Sheet'!BE173</f>
        <v>0</v>
      </c>
      <c r="BB20" s="132">
        <f>'Input Sheet'!BF172*'Input Sheet'!BF173</f>
        <v>0</v>
      </c>
      <c r="BC20" s="10"/>
    </row>
    <row r="21" spans="1:55" x14ac:dyDescent="0.35">
      <c r="A21" s="33"/>
      <c r="B21" s="437" t="str">
        <f>IF('Input Sheet'!C174&lt;&gt;"",'Input Sheet'!C174,"")</f>
        <v>Vehicle operating costs savings - car, bus</v>
      </c>
      <c r="C21" s="130">
        <f ca="1">E21+NPV('Input Sheet'!$G$15,INDIRECT("F21:"&amp;ADDRESS(21,4+'Input Sheet'!$G$11)))</f>
        <v>17266355.32314356</v>
      </c>
      <c r="D21" s="145"/>
      <c r="E21" s="131">
        <f>'Input Sheet'!I174*'Input Sheet'!I175</f>
        <v>0</v>
      </c>
      <c r="F21" s="132">
        <f>'Input Sheet'!J174*'Input Sheet'!J175</f>
        <v>0</v>
      </c>
      <c r="G21" s="132">
        <f>'Input Sheet'!K174*'Input Sheet'!K175</f>
        <v>281666.33179100568</v>
      </c>
      <c r="H21" s="132">
        <f>'Input Sheet'!L174*'Input Sheet'!L175</f>
        <v>1177257.7552308519</v>
      </c>
      <c r="I21" s="132">
        <f>'Input Sheet'!M174*'Input Sheet'!M175</f>
        <v>1246049.3838465863</v>
      </c>
      <c r="J21" s="132">
        <f>'Input Sheet'!N174*'Input Sheet'!N175</f>
        <v>1280450.71189461</v>
      </c>
      <c r="K21" s="132">
        <f>'Input Sheet'!O174*'Input Sheet'!O175</f>
        <v>1289944.5497560196</v>
      </c>
      <c r="L21" s="132">
        <f>'Input Sheet'!P174*'Input Sheet'!P175</f>
        <v>1294602.031615939</v>
      </c>
      <c r="M21" s="132">
        <f>'Input Sheet'!Q174*'Input Sheet'!Q175</f>
        <v>1294602.0316159315</v>
      </c>
      <c r="N21" s="132">
        <f>'Input Sheet'!R174*'Input Sheet'!R175</f>
        <v>1294602.031615939</v>
      </c>
      <c r="O21" s="132">
        <f>'Input Sheet'!S174*'Input Sheet'!S175</f>
        <v>1294602.0316159369</v>
      </c>
      <c r="P21" s="132">
        <f>'Input Sheet'!T174*'Input Sheet'!T175</f>
        <v>1294602.0316159292</v>
      </c>
      <c r="Q21" s="132">
        <f>'Input Sheet'!U174*'Input Sheet'!U175</f>
        <v>1294280.8479364188</v>
      </c>
      <c r="R21" s="132">
        <f>'Input Sheet'!V174*'Input Sheet'!V175</f>
        <v>1292952.7682072022</v>
      </c>
      <c r="S21" s="132">
        <f>'Input Sheet'!W174*'Input Sheet'!W175</f>
        <v>1291624.6884779877</v>
      </c>
      <c r="T21" s="132">
        <f>'Input Sheet'!X174*'Input Sheet'!X175</f>
        <v>1292018.6685089059</v>
      </c>
      <c r="U21" s="132">
        <f>'Input Sheet'!Y174*'Input Sheet'!Y175</f>
        <v>1291544.6652656258</v>
      </c>
      <c r="V21" s="132">
        <f>'Input Sheet'!Z174*'Input Sheet'!Z175</f>
        <v>1291125.861696006</v>
      </c>
      <c r="W21" s="132">
        <f>'Input Sheet'!AA174*'Input Sheet'!AA175</f>
        <v>1290748.4578816297</v>
      </c>
      <c r="X21" s="132">
        <f>'Input Sheet'!AB174*'Input Sheet'!AB175</f>
        <v>1290122.6555357566</v>
      </c>
      <c r="Y21" s="132">
        <f>'Input Sheet'!AC174*'Input Sheet'!AC175</f>
        <v>1289719.3140526002</v>
      </c>
      <c r="Z21" s="132">
        <f>'Input Sheet'!AD174*'Input Sheet'!AD175</f>
        <v>1289307.5068824799</v>
      </c>
      <c r="AA21" s="132">
        <f>'Input Sheet'!AE174*'Input Sheet'!AE175</f>
        <v>1288889.3504471325</v>
      </c>
      <c r="AB21" s="132">
        <f>'Input Sheet'!AF174*'Input Sheet'!AF175</f>
        <v>1288466.4320628671</v>
      </c>
      <c r="AC21" s="132">
        <f>'Input Sheet'!AG174*'Input Sheet'!AG175</f>
        <v>1288072.085372102</v>
      </c>
      <c r="AD21" s="132">
        <f>'Input Sheet'!AH174*'Input Sheet'!AH175</f>
        <v>1288268.2123140083</v>
      </c>
      <c r="AE21" s="132">
        <f>'Input Sheet'!AI174*'Input Sheet'!AI175</f>
        <v>1288491.907340762</v>
      </c>
      <c r="AF21" s="132">
        <f>'Input Sheet'!AJ174*'Input Sheet'!AJ175</f>
        <v>1288736.2784311667</v>
      </c>
      <c r="AG21" s="132">
        <f>'Input Sheet'!AK174*'Input Sheet'!AK175</f>
        <v>1288996.1565692953</v>
      </c>
      <c r="AH21" s="132">
        <f>'Input Sheet'!AL174*'Input Sheet'!AL175</f>
        <v>1289162.9924210336</v>
      </c>
      <c r="AI21" s="132">
        <f>'Input Sheet'!AM174*'Input Sheet'!AM175</f>
        <v>0</v>
      </c>
      <c r="AJ21" s="132">
        <f>'Input Sheet'!AN174*'Input Sheet'!AN175</f>
        <v>0</v>
      </c>
      <c r="AK21" s="132">
        <f>'Input Sheet'!AO174*'Input Sheet'!AO175</f>
        <v>0</v>
      </c>
      <c r="AL21" s="132">
        <f>'Input Sheet'!AP174*'Input Sheet'!AP175</f>
        <v>0</v>
      </c>
      <c r="AM21" s="132">
        <f>'Input Sheet'!AQ174*'Input Sheet'!AQ175</f>
        <v>0</v>
      </c>
      <c r="AN21" s="132">
        <f>'Input Sheet'!AR174*'Input Sheet'!AR175</f>
        <v>0</v>
      </c>
      <c r="AO21" s="132">
        <f>'Input Sheet'!AS174*'Input Sheet'!AS175</f>
        <v>0</v>
      </c>
      <c r="AP21" s="132">
        <f>'Input Sheet'!AT174*'Input Sheet'!AT175</f>
        <v>0</v>
      </c>
      <c r="AQ21" s="132">
        <f>'Input Sheet'!AU174*'Input Sheet'!AU175</f>
        <v>0</v>
      </c>
      <c r="AR21" s="132">
        <f>'Input Sheet'!AV174*'Input Sheet'!AV175</f>
        <v>0</v>
      </c>
      <c r="AS21" s="132">
        <f>'Input Sheet'!AW174*'Input Sheet'!AW175</f>
        <v>0</v>
      </c>
      <c r="AT21" s="132">
        <f>'Input Sheet'!AX174*'Input Sheet'!AX175</f>
        <v>0</v>
      </c>
      <c r="AU21" s="132">
        <f>'Input Sheet'!AY174*'Input Sheet'!AY175</f>
        <v>0</v>
      </c>
      <c r="AV21" s="132">
        <f>'Input Sheet'!AZ174*'Input Sheet'!AZ175</f>
        <v>0</v>
      </c>
      <c r="AW21" s="132">
        <f>'Input Sheet'!BA174*'Input Sheet'!BA175</f>
        <v>0</v>
      </c>
      <c r="AX21" s="132">
        <f>'Input Sheet'!BB174*'Input Sheet'!BB175</f>
        <v>0</v>
      </c>
      <c r="AY21" s="132">
        <f>'Input Sheet'!BC174*'Input Sheet'!BC175</f>
        <v>0</v>
      </c>
      <c r="AZ21" s="132">
        <f>'Input Sheet'!BD174*'Input Sheet'!BD175</f>
        <v>0</v>
      </c>
      <c r="BA21" s="132">
        <f>'Input Sheet'!BE174*'Input Sheet'!BE175</f>
        <v>0</v>
      </c>
      <c r="BB21" s="132">
        <f>'Input Sheet'!BF174*'Input Sheet'!BF175</f>
        <v>0</v>
      </c>
      <c r="BC21" s="10"/>
    </row>
    <row r="22" spans="1:55" x14ac:dyDescent="0.35">
      <c r="A22" s="33"/>
      <c r="B22" s="437" t="str">
        <f>IF('Input Sheet'!C176&lt;&gt;"",'Input Sheet'!C176,"")</f>
        <v>Vehicle operating costs savings - train</v>
      </c>
      <c r="C22" s="130">
        <f ca="1">E22+NPV('Input Sheet'!$G$15,INDIRECT("F22:"&amp;ADDRESS(22,4+'Input Sheet'!$G$11)))</f>
        <v>-602628.23659717292</v>
      </c>
      <c r="D22" s="145"/>
      <c r="E22" s="131">
        <f>'Input Sheet'!I176*'Input Sheet'!I177</f>
        <v>0</v>
      </c>
      <c r="F22" s="132">
        <f>'Input Sheet'!J176*'Input Sheet'!J177</f>
        <v>0</v>
      </c>
      <c r="G22" s="132">
        <f>'Input Sheet'!K176*'Input Sheet'!K177</f>
        <v>0</v>
      </c>
      <c r="H22" s="132">
        <f>'Input Sheet'!L176*'Input Sheet'!L177</f>
        <v>-45241.394870169708</v>
      </c>
      <c r="I22" s="132">
        <f>'Input Sheet'!M176*'Input Sheet'!M177</f>
        <v>-45324.400959324492</v>
      </c>
      <c r="J22" s="132">
        <f>'Input Sheet'!N176*'Input Sheet'!N177</f>
        <v>-45356.616023592949</v>
      </c>
      <c r="K22" s="132">
        <f>'Input Sheet'!O176*'Input Sheet'!O177</f>
        <v>-45388.339074951386</v>
      </c>
      <c r="L22" s="132">
        <f>'Input Sheet'!P176*'Input Sheet'!P177</f>
        <v>-45388.339074951131</v>
      </c>
      <c r="M22" s="132">
        <f>'Input Sheet'!Q176*'Input Sheet'!Q177</f>
        <v>-45388.339074951386</v>
      </c>
      <c r="N22" s="132">
        <f>'Input Sheet'!R176*'Input Sheet'!R177</f>
        <v>-45388.339074951386</v>
      </c>
      <c r="O22" s="132">
        <f>'Input Sheet'!S176*'Input Sheet'!S177</f>
        <v>-45388.339074951386</v>
      </c>
      <c r="P22" s="132">
        <f>'Input Sheet'!T176*'Input Sheet'!T177</f>
        <v>-45388.339074951131</v>
      </c>
      <c r="Q22" s="132">
        <f>'Input Sheet'!U176*'Input Sheet'!U177</f>
        <v>-45388.339074951131</v>
      </c>
      <c r="R22" s="132">
        <f>'Input Sheet'!V176*'Input Sheet'!V177</f>
        <v>-45388.339074951131</v>
      </c>
      <c r="S22" s="132">
        <f>'Input Sheet'!W176*'Input Sheet'!W177</f>
        <v>-45388.339074950869</v>
      </c>
      <c r="T22" s="132">
        <f>'Input Sheet'!X176*'Input Sheet'!X177</f>
        <v>-45388.339074951131</v>
      </c>
      <c r="U22" s="132">
        <f>'Input Sheet'!Y176*'Input Sheet'!Y177</f>
        <v>-45388.339074950869</v>
      </c>
      <c r="V22" s="132">
        <f>'Input Sheet'!Z176*'Input Sheet'!Z177</f>
        <v>-45388.339074951386</v>
      </c>
      <c r="W22" s="132">
        <f>'Input Sheet'!AA176*'Input Sheet'!AA177</f>
        <v>-45388.339074951386</v>
      </c>
      <c r="X22" s="132">
        <f>'Input Sheet'!AB176*'Input Sheet'!AB177</f>
        <v>-45388.339074951131</v>
      </c>
      <c r="Y22" s="132">
        <f>'Input Sheet'!AC176*'Input Sheet'!AC177</f>
        <v>-45388.339074951386</v>
      </c>
      <c r="Z22" s="132">
        <f>'Input Sheet'!AD176*'Input Sheet'!AD177</f>
        <v>-45388.339074951386</v>
      </c>
      <c r="AA22" s="132">
        <f>'Input Sheet'!AE176*'Input Sheet'!AE177</f>
        <v>-45388.339074951131</v>
      </c>
      <c r="AB22" s="132">
        <f>'Input Sheet'!AF176*'Input Sheet'!AF177</f>
        <v>-45388.339074951131</v>
      </c>
      <c r="AC22" s="132">
        <f>'Input Sheet'!AG176*'Input Sheet'!AG177</f>
        <v>-45388.339074950614</v>
      </c>
      <c r="AD22" s="132">
        <f>'Input Sheet'!AH176*'Input Sheet'!AH177</f>
        <v>-45388.339074951131</v>
      </c>
      <c r="AE22" s="132">
        <f>'Input Sheet'!AI176*'Input Sheet'!AI177</f>
        <v>-45388.339074950869</v>
      </c>
      <c r="AF22" s="132">
        <f>'Input Sheet'!AJ176*'Input Sheet'!AJ177</f>
        <v>-45388.339074950869</v>
      </c>
      <c r="AG22" s="132">
        <f>'Input Sheet'!AK176*'Input Sheet'!AK177</f>
        <v>-45388.339074951131</v>
      </c>
      <c r="AH22" s="132">
        <f>'Input Sheet'!AL176*'Input Sheet'!AL177</f>
        <v>-45388.339074951386</v>
      </c>
      <c r="AI22" s="132">
        <f>'Input Sheet'!AM176*'Input Sheet'!AM177</f>
        <v>0</v>
      </c>
      <c r="AJ22" s="132">
        <f>'Input Sheet'!AN176*'Input Sheet'!AN177</f>
        <v>0</v>
      </c>
      <c r="AK22" s="132">
        <f>'Input Sheet'!AO176*'Input Sheet'!AO177</f>
        <v>0</v>
      </c>
      <c r="AL22" s="132">
        <f>'Input Sheet'!AP176*'Input Sheet'!AP177</f>
        <v>0</v>
      </c>
      <c r="AM22" s="132">
        <f>'Input Sheet'!AQ176*'Input Sheet'!AQ177</f>
        <v>0</v>
      </c>
      <c r="AN22" s="132">
        <f>'Input Sheet'!AR176*'Input Sheet'!AR177</f>
        <v>0</v>
      </c>
      <c r="AO22" s="132">
        <f>'Input Sheet'!AS176*'Input Sheet'!AS177</f>
        <v>0</v>
      </c>
      <c r="AP22" s="132">
        <f>'Input Sheet'!AT176*'Input Sheet'!AT177</f>
        <v>0</v>
      </c>
      <c r="AQ22" s="132">
        <f>'Input Sheet'!AU176*'Input Sheet'!AU177</f>
        <v>0</v>
      </c>
      <c r="AR22" s="132">
        <f>'Input Sheet'!AV176*'Input Sheet'!AV177</f>
        <v>0</v>
      </c>
      <c r="AS22" s="132">
        <f>'Input Sheet'!AW176*'Input Sheet'!AW177</f>
        <v>0</v>
      </c>
      <c r="AT22" s="132">
        <f>'Input Sheet'!AX176*'Input Sheet'!AX177</f>
        <v>0</v>
      </c>
      <c r="AU22" s="132">
        <f>'Input Sheet'!AY176*'Input Sheet'!AY177</f>
        <v>0</v>
      </c>
      <c r="AV22" s="132">
        <f>'Input Sheet'!AZ176*'Input Sheet'!AZ177</f>
        <v>0</v>
      </c>
      <c r="AW22" s="132">
        <f>'Input Sheet'!BA176*'Input Sheet'!BA177</f>
        <v>0</v>
      </c>
      <c r="AX22" s="132">
        <f>'Input Sheet'!BB176*'Input Sheet'!BB177</f>
        <v>0</v>
      </c>
      <c r="AY22" s="132">
        <f>'Input Sheet'!BC176*'Input Sheet'!BC177</f>
        <v>0</v>
      </c>
      <c r="AZ22" s="132">
        <f>'Input Sheet'!BD176*'Input Sheet'!BD177</f>
        <v>0</v>
      </c>
      <c r="BA22" s="132">
        <f>'Input Sheet'!BE176*'Input Sheet'!BE177</f>
        <v>0</v>
      </c>
      <c r="BB22" s="132">
        <f>'Input Sheet'!BF176*'Input Sheet'!BF177</f>
        <v>0</v>
      </c>
      <c r="BC22" s="10"/>
    </row>
    <row r="23" spans="1:55" x14ac:dyDescent="0.35">
      <c r="A23" s="33"/>
      <c r="B23" s="437" t="str">
        <f>IF('Input Sheet'!C178&lt;&gt;"",'Input Sheet'!C178,"")</f>
        <v>Accident savings</v>
      </c>
      <c r="C23" s="130">
        <f ca="1">E23+NPV('Input Sheet'!$G$15,INDIRECT("F23:"&amp;ADDRESS(23,4+'Input Sheet'!$G$11)))</f>
        <v>4097289.926702695</v>
      </c>
      <c r="D23" s="145"/>
      <c r="E23" s="131">
        <f>'Input Sheet'!I178*'Input Sheet'!I179</f>
        <v>0</v>
      </c>
      <c r="F23" s="132">
        <f>'Input Sheet'!J178*'Input Sheet'!J179</f>
        <v>0</v>
      </c>
      <c r="G23" s="132">
        <f>'Input Sheet'!K178*'Input Sheet'!K179</f>
        <v>53462.931204722314</v>
      </c>
      <c r="H23" s="132">
        <f>'Input Sheet'!L178*'Input Sheet'!L179</f>
        <v>219237.691977101</v>
      </c>
      <c r="I23" s="132">
        <f>'Input Sheet'!M178*'Input Sheet'!M179</f>
        <v>254287.79410572609</v>
      </c>
      <c r="J23" s="132">
        <f>'Input Sheet'!N178*'Input Sheet'!N179</f>
        <v>275434.19500942819</v>
      </c>
      <c r="K23" s="132">
        <f>'Input Sheet'!O178*'Input Sheet'!O179</f>
        <v>284082.96537606244</v>
      </c>
      <c r="L23" s="132">
        <f>'Input Sheet'!P178*'Input Sheet'!P179</f>
        <v>291943.15292458353</v>
      </c>
      <c r="M23" s="132">
        <f>'Input Sheet'!Q178*'Input Sheet'!Q179</f>
        <v>297259.59891538974</v>
      </c>
      <c r="N23" s="132">
        <f>'Input Sheet'!R178*'Input Sheet'!R179</f>
        <v>302462.21220770665</v>
      </c>
      <c r="O23" s="132">
        <f>'Input Sheet'!S178*'Input Sheet'!S179</f>
        <v>307331.38325544784</v>
      </c>
      <c r="P23" s="132">
        <f>'Input Sheet'!T178*'Input Sheet'!T179</f>
        <v>311635.67474446225</v>
      </c>
      <c r="Q23" s="132">
        <f>'Input Sheet'!U178*'Input Sheet'!U179</f>
        <v>315377.1219187071</v>
      </c>
      <c r="R23" s="132">
        <f>'Input Sheet'!V178*'Input Sheet'!V179</f>
        <v>317913.67078084854</v>
      </c>
      <c r="S23" s="132">
        <f>'Input Sheet'!W178*'Input Sheet'!W179</f>
        <v>320024.51407928189</v>
      </c>
      <c r="T23" s="132">
        <f>'Input Sheet'!X178*'Input Sheet'!X179</f>
        <v>322947.30535914027</v>
      </c>
      <c r="U23" s="132">
        <f>'Input Sheet'!Y178*'Input Sheet'!Y179</f>
        <v>325150.27351857751</v>
      </c>
      <c r="V23" s="132">
        <f>'Input Sheet'!Z178*'Input Sheet'!Z179</f>
        <v>326943.71862278471</v>
      </c>
      <c r="W23" s="132">
        <f>'Input Sheet'!AA178*'Input Sheet'!AA179</f>
        <v>328544.0213851193</v>
      </c>
      <c r="X23" s="132">
        <f>'Input Sheet'!AB178*'Input Sheet'!AB179</f>
        <v>329772.55541209131</v>
      </c>
      <c r="Y23" s="132">
        <f>'Input Sheet'!AC178*'Input Sheet'!AC179</f>
        <v>331141.22695903265</v>
      </c>
      <c r="Z23" s="132">
        <f>'Input Sheet'!AD178*'Input Sheet'!AD179</f>
        <v>332510.25012259767</v>
      </c>
      <c r="AA23" s="132">
        <f>'Input Sheet'!AE178*'Input Sheet'!AE179</f>
        <v>333649.29213030334</v>
      </c>
      <c r="AB23" s="132">
        <f>'Input Sheet'!AF178*'Input Sheet'!AF179</f>
        <v>334789.49196764256</v>
      </c>
      <c r="AC23" s="132">
        <f>'Input Sheet'!AG178*'Input Sheet'!AG179</f>
        <v>335949.973537135</v>
      </c>
      <c r="AD23" s="132">
        <f>'Input Sheet'!AH178*'Input Sheet'!AH179</f>
        <v>337483.96099638293</v>
      </c>
      <c r="AE23" s="132">
        <f>'Input Sheet'!AI178*'Input Sheet'!AI179</f>
        <v>339040.72986275522</v>
      </c>
      <c r="AF23" s="132">
        <f>'Input Sheet'!AJ178*'Input Sheet'!AJ179</f>
        <v>340383.02219398791</v>
      </c>
      <c r="AG23" s="132">
        <f>'Input Sheet'!AK178*'Input Sheet'!AK179</f>
        <v>341739.36589104508</v>
      </c>
      <c r="AH23" s="132">
        <f>'Input Sheet'!AL178*'Input Sheet'!AL179</f>
        <v>343042.81539712456</v>
      </c>
      <c r="AI23" s="132">
        <f>'Input Sheet'!AM178*'Input Sheet'!AM179</f>
        <v>0</v>
      </c>
      <c r="AJ23" s="132">
        <f>'Input Sheet'!AN178*'Input Sheet'!AN179</f>
        <v>0</v>
      </c>
      <c r="AK23" s="132">
        <f>'Input Sheet'!AO178*'Input Sheet'!AO179</f>
        <v>0</v>
      </c>
      <c r="AL23" s="132">
        <f>'Input Sheet'!AP178*'Input Sheet'!AP179</f>
        <v>0</v>
      </c>
      <c r="AM23" s="132">
        <f>'Input Sheet'!AQ178*'Input Sheet'!AQ179</f>
        <v>0</v>
      </c>
      <c r="AN23" s="132">
        <f>'Input Sheet'!AR178*'Input Sheet'!AR179</f>
        <v>0</v>
      </c>
      <c r="AO23" s="132">
        <f>'Input Sheet'!AS178*'Input Sheet'!AS179</f>
        <v>0</v>
      </c>
      <c r="AP23" s="132">
        <f>'Input Sheet'!AT178*'Input Sheet'!AT179</f>
        <v>0</v>
      </c>
      <c r="AQ23" s="132">
        <f>'Input Sheet'!AU178*'Input Sheet'!AU179</f>
        <v>0</v>
      </c>
      <c r="AR23" s="132">
        <f>'Input Sheet'!AV178*'Input Sheet'!AV179</f>
        <v>0</v>
      </c>
      <c r="AS23" s="132">
        <f>'Input Sheet'!AW178*'Input Sheet'!AW179</f>
        <v>0</v>
      </c>
      <c r="AT23" s="132">
        <f>'Input Sheet'!AX178*'Input Sheet'!AX179</f>
        <v>0</v>
      </c>
      <c r="AU23" s="132">
        <f>'Input Sheet'!AY178*'Input Sheet'!AY179</f>
        <v>0</v>
      </c>
      <c r="AV23" s="132">
        <f>'Input Sheet'!AZ178*'Input Sheet'!AZ179</f>
        <v>0</v>
      </c>
      <c r="AW23" s="132">
        <f>'Input Sheet'!BA178*'Input Sheet'!BA179</f>
        <v>0</v>
      </c>
      <c r="AX23" s="132">
        <f>'Input Sheet'!BB178*'Input Sheet'!BB179</f>
        <v>0</v>
      </c>
      <c r="AY23" s="132">
        <f>'Input Sheet'!BC178*'Input Sheet'!BC179</f>
        <v>0</v>
      </c>
      <c r="AZ23" s="132">
        <f>'Input Sheet'!BD178*'Input Sheet'!BD179</f>
        <v>0</v>
      </c>
      <c r="BA23" s="132">
        <f>'Input Sheet'!BE178*'Input Sheet'!BE179</f>
        <v>0</v>
      </c>
      <c r="BB23" s="132">
        <f>'Input Sheet'!BF178*'Input Sheet'!BF179</f>
        <v>0</v>
      </c>
      <c r="BC23" s="10"/>
    </row>
    <row r="24" spans="1:55" x14ac:dyDescent="0.35">
      <c r="A24" s="33"/>
      <c r="B24" s="437" t="str">
        <f>IF('Input Sheet'!C180&lt;&gt;"",'Input Sheet'!C180,"")</f>
        <v>Noise savings</v>
      </c>
      <c r="C24" s="130">
        <f ca="1">E24+NPV('Input Sheet'!$G$15,INDIRECT("F24:"&amp;ADDRESS(24,4+'Input Sheet'!$G$11)))</f>
        <v>69029.423701665757</v>
      </c>
      <c r="D24" s="145"/>
      <c r="E24" s="131">
        <f>'Input Sheet'!I180*'Input Sheet'!I181</f>
        <v>0</v>
      </c>
      <c r="F24" s="132">
        <f>'Input Sheet'!J180*'Input Sheet'!J181</f>
        <v>0</v>
      </c>
      <c r="G24" s="132">
        <f>'Input Sheet'!K180*'Input Sheet'!K181</f>
        <v>991.90743550028901</v>
      </c>
      <c r="H24" s="132">
        <f>'Input Sheet'!L180*'Input Sheet'!L181</f>
        <v>4118.9819130705155</v>
      </c>
      <c r="I24" s="132">
        <f>'Input Sheet'!M180*'Input Sheet'!M181</f>
        <v>4424.6340166405907</v>
      </c>
      <c r="J24" s="132">
        <f>'Input Sheet'!N180*'Input Sheet'!N181</f>
        <v>4625.4135568690926</v>
      </c>
      <c r="K24" s="132">
        <f>'Input Sheet'!O180*'Input Sheet'!O181</f>
        <v>4749.6931070795763</v>
      </c>
      <c r="L24" s="132">
        <f>'Input Sheet'!P180*'Input Sheet'!P181</f>
        <v>4854.601794094755</v>
      </c>
      <c r="M24" s="132">
        <f>'Input Sheet'!Q180*'Input Sheet'!Q181</f>
        <v>4942.9555467472464</v>
      </c>
      <c r="N24" s="132">
        <f>'Input Sheet'!R180*'Input Sheet'!R181</f>
        <v>5029.4572688153548</v>
      </c>
      <c r="O24" s="132">
        <f>'Input Sheet'!S180*'Input Sheet'!S181</f>
        <v>5110.4315308432733</v>
      </c>
      <c r="P24" s="132">
        <f>'Input Sheet'!T180*'Input Sheet'!T181</f>
        <v>5181.9775722750455</v>
      </c>
      <c r="Q24" s="132">
        <f>'Input Sheet'!U180*'Input Sheet'!U181</f>
        <v>5246.1420111452435</v>
      </c>
      <c r="R24" s="132">
        <f>'Input Sheet'!V180*'Input Sheet'!V181</f>
        <v>5296.511300274904</v>
      </c>
      <c r="S24" s="132">
        <f>'Input Sheet'!W180*'Input Sheet'!W181</f>
        <v>5339.9514427819668</v>
      </c>
      <c r="T24" s="132">
        <f>'Input Sheet'!X180*'Input Sheet'!X181</f>
        <v>5386.2304035857214</v>
      </c>
      <c r="U24" s="132">
        <f>'Input Sheet'!Y180*'Input Sheet'!Y181</f>
        <v>5425.9787155632839</v>
      </c>
      <c r="V24" s="132">
        <f>'Input Sheet'!Z180*'Input Sheet'!Z181</f>
        <v>5458.6280743434063</v>
      </c>
      <c r="W24" s="132">
        <f>'Input Sheet'!AA180*'Input Sheet'!AA181</f>
        <v>5487.8060116690685</v>
      </c>
      <c r="X24" s="132">
        <f>'Input Sheet'!AB180*'Input Sheet'!AB181</f>
        <v>5512.3794681617783</v>
      </c>
      <c r="Y24" s="132">
        <f>'Input Sheet'!AC180*'Input Sheet'!AC181</f>
        <v>5537.8895937780826</v>
      </c>
      <c r="Z24" s="132">
        <f>'Input Sheet'!AD180*'Input Sheet'!AD181</f>
        <v>5563.4857175441912</v>
      </c>
      <c r="AA24" s="132">
        <f>'Input Sheet'!AE180*'Input Sheet'!AE181</f>
        <v>5585.282519934899</v>
      </c>
      <c r="AB24" s="132">
        <f>'Input Sheet'!AF180*'Input Sheet'!AF181</f>
        <v>5607.1463232445303</v>
      </c>
      <c r="AC24" s="132">
        <f>'Input Sheet'!AG180*'Input Sheet'!AG181</f>
        <v>5629.2034245156601</v>
      </c>
      <c r="AD24" s="132">
        <f>'Input Sheet'!AH180*'Input Sheet'!AH181</f>
        <v>5653.5916925590736</v>
      </c>
      <c r="AE24" s="132">
        <f>'Input Sheet'!AI180*'Input Sheet'!AI181</f>
        <v>5678.1907683759673</v>
      </c>
      <c r="AF24" s="132">
        <f>'Input Sheet'!AJ180*'Input Sheet'!AJ181</f>
        <v>5699.0006261130802</v>
      </c>
      <c r="AG24" s="132">
        <f>'Input Sheet'!AK180*'Input Sheet'!AK181</f>
        <v>5719.9462107237268</v>
      </c>
      <c r="AH24" s="132">
        <f>'Input Sheet'!AL180*'Input Sheet'!AL181</f>
        <v>5740.6096555011891</v>
      </c>
      <c r="AI24" s="132">
        <f>'Input Sheet'!AM180*'Input Sheet'!AM181</f>
        <v>0</v>
      </c>
      <c r="AJ24" s="132">
        <f>'Input Sheet'!AN180*'Input Sheet'!AN181</f>
        <v>0</v>
      </c>
      <c r="AK24" s="132">
        <f>'Input Sheet'!AO180*'Input Sheet'!AO181</f>
        <v>0</v>
      </c>
      <c r="AL24" s="132">
        <f>'Input Sheet'!AP180*'Input Sheet'!AP181</f>
        <v>0</v>
      </c>
      <c r="AM24" s="132">
        <f>'Input Sheet'!AQ180*'Input Sheet'!AQ181</f>
        <v>0</v>
      </c>
      <c r="AN24" s="132">
        <f>'Input Sheet'!AR180*'Input Sheet'!AR181</f>
        <v>0</v>
      </c>
      <c r="AO24" s="132">
        <f>'Input Sheet'!AS180*'Input Sheet'!AS181</f>
        <v>0</v>
      </c>
      <c r="AP24" s="132">
        <f>'Input Sheet'!AT180*'Input Sheet'!AT181</f>
        <v>0</v>
      </c>
      <c r="AQ24" s="132">
        <f>'Input Sheet'!AU180*'Input Sheet'!AU181</f>
        <v>0</v>
      </c>
      <c r="AR24" s="132">
        <f>'Input Sheet'!AV180*'Input Sheet'!AV181</f>
        <v>0</v>
      </c>
      <c r="AS24" s="132">
        <f>'Input Sheet'!AW180*'Input Sheet'!AW181</f>
        <v>0</v>
      </c>
      <c r="AT24" s="132">
        <f>'Input Sheet'!AX180*'Input Sheet'!AX181</f>
        <v>0</v>
      </c>
      <c r="AU24" s="132">
        <f>'Input Sheet'!AY180*'Input Sheet'!AY181</f>
        <v>0</v>
      </c>
      <c r="AV24" s="132">
        <f>'Input Sheet'!AZ180*'Input Sheet'!AZ181</f>
        <v>0</v>
      </c>
      <c r="AW24" s="132">
        <f>'Input Sheet'!BA180*'Input Sheet'!BA181</f>
        <v>0</v>
      </c>
      <c r="AX24" s="132">
        <f>'Input Sheet'!BB180*'Input Sheet'!BB181</f>
        <v>0</v>
      </c>
      <c r="AY24" s="132">
        <f>'Input Sheet'!BC180*'Input Sheet'!BC181</f>
        <v>0</v>
      </c>
      <c r="AZ24" s="132">
        <f>'Input Sheet'!BD180*'Input Sheet'!BD181</f>
        <v>0</v>
      </c>
      <c r="BA24" s="132">
        <f>'Input Sheet'!BE180*'Input Sheet'!BE181</f>
        <v>0</v>
      </c>
      <c r="BB24" s="132">
        <f>'Input Sheet'!BF180*'Input Sheet'!BF181</f>
        <v>0</v>
      </c>
      <c r="BC24" s="10"/>
    </row>
    <row r="25" spans="1:55" x14ac:dyDescent="0.35">
      <c r="A25" s="33"/>
      <c r="B25" s="437" t="str">
        <f>IF('Input Sheet'!C182&lt;&gt;"",'Input Sheet'!C182,"")</f>
        <v>Emissions savings NOx</v>
      </c>
      <c r="C25" s="130">
        <f ca="1">E25+NPV('Input Sheet'!$G$15,INDIRECT("F25:"&amp;ADDRESS(25,4+'Input Sheet'!$G$11)))</f>
        <v>7316831.0080053294</v>
      </c>
      <c r="D25" s="145"/>
      <c r="E25" s="131">
        <f>'Input Sheet'!I182*'Input Sheet'!I183</f>
        <v>0</v>
      </c>
      <c r="F25" s="132">
        <f>'Input Sheet'!J182*'Input Sheet'!J183</f>
        <v>0</v>
      </c>
      <c r="G25" s="132">
        <f>'Input Sheet'!K182*'Input Sheet'!K183</f>
        <v>103467.31023349109</v>
      </c>
      <c r="H25" s="132">
        <f>'Input Sheet'!L182*'Input Sheet'!L183</f>
        <v>448137.4005649903</v>
      </c>
      <c r="I25" s="132">
        <f>'Input Sheet'!M182*'Input Sheet'!M183</f>
        <v>472986.35016949882</v>
      </c>
      <c r="J25" s="132">
        <f>'Input Sheet'!N182*'Input Sheet'!N183</f>
        <v>490173.55418470502</v>
      </c>
      <c r="K25" s="132">
        <f>'Input Sheet'!O182*'Input Sheet'!O183</f>
        <v>502725.87597496249</v>
      </c>
      <c r="L25" s="132">
        <f>'Input Sheet'!P182*'Input Sheet'!P183</f>
        <v>513136.59996254451</v>
      </c>
      <c r="M25" s="132">
        <f>'Input Sheet'!Q182*'Input Sheet'!Q183</f>
        <v>522475.68608185893</v>
      </c>
      <c r="N25" s="132">
        <f>'Input Sheet'!R182*'Input Sheet'!R183</f>
        <v>531619.01058829541</v>
      </c>
      <c r="O25" s="132">
        <f>'Input Sheet'!S182*'Input Sheet'!S183</f>
        <v>540178.0766587659</v>
      </c>
      <c r="P25" s="132">
        <f>'Input Sheet'!T182*'Input Sheet'!T183</f>
        <v>547740.5697319844</v>
      </c>
      <c r="Q25" s="132">
        <f>'Input Sheet'!U182*'Input Sheet'!U183</f>
        <v>554574.32990657631</v>
      </c>
      <c r="R25" s="132">
        <f>'Input Sheet'!V182*'Input Sheet'!V183</f>
        <v>560114.18797392456</v>
      </c>
      <c r="S25" s="132">
        <f>'Input Sheet'!W182*'Input Sheet'!W183</f>
        <v>564925.47781900817</v>
      </c>
      <c r="T25" s="132">
        <f>'Input Sheet'!X182*'Input Sheet'!X183</f>
        <v>569756.33252318203</v>
      </c>
      <c r="U25" s="132">
        <f>'Input Sheet'!Y182*'Input Sheet'!Y183</f>
        <v>574039.82129989017</v>
      </c>
      <c r="V25" s="132">
        <f>'Input Sheet'!Z182*'Input Sheet'!Z183</f>
        <v>577564.12905321072</v>
      </c>
      <c r="W25" s="132">
        <f>'Input Sheet'!AA182*'Input Sheet'!AA183</f>
        <v>580714.98863400449</v>
      </c>
      <c r="X25" s="132">
        <f>'Input Sheet'!AB182*'Input Sheet'!AB183</f>
        <v>583421.35661431763</v>
      </c>
      <c r="Y25" s="132">
        <f>'Input Sheet'!AC182*'Input Sheet'!AC183</f>
        <v>586190.00640614983</v>
      </c>
      <c r="Z25" s="132">
        <f>'Input Sheet'!AD182*'Input Sheet'!AD183</f>
        <v>588969.8803411515</v>
      </c>
      <c r="AA25" s="132">
        <f>'Input Sheet'!AE182*'Input Sheet'!AE183</f>
        <v>591349.27692673984</v>
      </c>
      <c r="AB25" s="132">
        <f>'Input Sheet'!AF182*'Input Sheet'!AF183</f>
        <v>593737.19288400922</v>
      </c>
      <c r="AC25" s="132">
        <f>'Input Sheet'!AG182*'Input Sheet'!AG183</f>
        <v>596141.23188866186</v>
      </c>
      <c r="AD25" s="132">
        <f>'Input Sheet'!AH182*'Input Sheet'!AH183</f>
        <v>598689.8030398254</v>
      </c>
      <c r="AE25" s="132">
        <f>'Input Sheet'!AI182*'Input Sheet'!AI183</f>
        <v>601255.58679505647</v>
      </c>
      <c r="AF25" s="132">
        <f>'Input Sheet'!AJ182*'Input Sheet'!AJ183</f>
        <v>603416.20442905801</v>
      </c>
      <c r="AG25" s="132">
        <f>'Input Sheet'!AK182*'Input Sheet'!AK183</f>
        <v>605588.1612386998</v>
      </c>
      <c r="AH25" s="132">
        <f>'Input Sheet'!AL182*'Input Sheet'!AL183</f>
        <v>607746.37331373978</v>
      </c>
      <c r="AI25" s="132">
        <f>'Input Sheet'!AM182*'Input Sheet'!AM183</f>
        <v>0</v>
      </c>
      <c r="AJ25" s="132">
        <f>'Input Sheet'!AN182*'Input Sheet'!AN183</f>
        <v>0</v>
      </c>
      <c r="AK25" s="132">
        <f>'Input Sheet'!AO182*'Input Sheet'!AO183</f>
        <v>0</v>
      </c>
      <c r="AL25" s="132">
        <f>'Input Sheet'!AP182*'Input Sheet'!AP183</f>
        <v>0</v>
      </c>
      <c r="AM25" s="132">
        <f>'Input Sheet'!AQ182*'Input Sheet'!AQ183</f>
        <v>0</v>
      </c>
      <c r="AN25" s="132">
        <f>'Input Sheet'!AR182*'Input Sheet'!AR183</f>
        <v>0</v>
      </c>
      <c r="AO25" s="132">
        <f>'Input Sheet'!AS182*'Input Sheet'!AS183</f>
        <v>0</v>
      </c>
      <c r="AP25" s="132">
        <f>'Input Sheet'!AT182*'Input Sheet'!AT183</f>
        <v>0</v>
      </c>
      <c r="AQ25" s="132">
        <f>'Input Sheet'!AU182*'Input Sheet'!AU183</f>
        <v>0</v>
      </c>
      <c r="AR25" s="132">
        <f>'Input Sheet'!AV182*'Input Sheet'!AV183</f>
        <v>0</v>
      </c>
      <c r="AS25" s="132">
        <f>'Input Sheet'!AW182*'Input Sheet'!AW183</f>
        <v>0</v>
      </c>
      <c r="AT25" s="132">
        <f>'Input Sheet'!AX182*'Input Sheet'!AX183</f>
        <v>0</v>
      </c>
      <c r="AU25" s="132">
        <f>'Input Sheet'!AY182*'Input Sheet'!AY183</f>
        <v>0</v>
      </c>
      <c r="AV25" s="132">
        <f>'Input Sheet'!AZ182*'Input Sheet'!AZ183</f>
        <v>0</v>
      </c>
      <c r="AW25" s="132">
        <f>'Input Sheet'!BA182*'Input Sheet'!BA183</f>
        <v>0</v>
      </c>
      <c r="AX25" s="132">
        <f>'Input Sheet'!BB182*'Input Sheet'!BB183</f>
        <v>0</v>
      </c>
      <c r="AY25" s="132">
        <f>'Input Sheet'!BC182*'Input Sheet'!BC183</f>
        <v>0</v>
      </c>
      <c r="AZ25" s="132">
        <f>'Input Sheet'!BD182*'Input Sheet'!BD183</f>
        <v>0</v>
      </c>
      <c r="BA25" s="132">
        <f>'Input Sheet'!BE182*'Input Sheet'!BE183</f>
        <v>0</v>
      </c>
      <c r="BB25" s="132">
        <f>'Input Sheet'!BF182*'Input Sheet'!BF183</f>
        <v>0</v>
      </c>
      <c r="BC25" s="10"/>
    </row>
    <row r="26" spans="1:55" x14ac:dyDescent="0.35">
      <c r="A26" s="33"/>
      <c r="B26" s="437" t="str">
        <f>IF('Input Sheet'!C184&lt;&gt;"",'Input Sheet'!C184,"")</f>
        <v>Emissions savings NMVOC</v>
      </c>
      <c r="C26" s="130">
        <f ca="1">E26+NPV('Input Sheet'!$G$15,INDIRECT("F26:"&amp;ADDRESS(26,4+'Input Sheet'!$G$11)))</f>
        <v>60181.356602917498</v>
      </c>
      <c r="D26" s="145"/>
      <c r="E26" s="131">
        <f>'Input Sheet'!I184*'Input Sheet'!I185</f>
        <v>0</v>
      </c>
      <c r="F26" s="132">
        <f>'Input Sheet'!J184*'Input Sheet'!J185</f>
        <v>0</v>
      </c>
      <c r="G26" s="132">
        <f>'Input Sheet'!K184*'Input Sheet'!K185</f>
        <v>809.41291542756608</v>
      </c>
      <c r="H26" s="132">
        <f>'Input Sheet'!L184*'Input Sheet'!L185</f>
        <v>3391.2641315697992</v>
      </c>
      <c r="I26" s="132">
        <f>'Input Sheet'!M184*'Input Sheet'!M185</f>
        <v>3792.0838742091241</v>
      </c>
      <c r="J26" s="132">
        <f>'Input Sheet'!N184*'Input Sheet'!N185</f>
        <v>4040.5200095725677</v>
      </c>
      <c r="K26" s="132">
        <f>'Input Sheet'!O184*'Input Sheet'!O185</f>
        <v>4158.8288848603261</v>
      </c>
      <c r="L26" s="132">
        <f>'Input Sheet'!P184*'Input Sheet'!P185</f>
        <v>4263.3225670397433</v>
      </c>
      <c r="M26" s="132">
        <f>'Input Sheet'!Q184*'Input Sheet'!Q185</f>
        <v>4340.9150377598489</v>
      </c>
      <c r="N26" s="132">
        <f>'Input Sheet'!R184*'Input Sheet'!R185</f>
        <v>4416.8810509206651</v>
      </c>
      <c r="O26" s="132">
        <f>'Input Sheet'!S184*'Input Sheet'!S185</f>
        <v>4487.9928358404823</v>
      </c>
      <c r="P26" s="132">
        <f>'Input Sheet'!T184*'Input Sheet'!T185</f>
        <v>4550.8247355422309</v>
      </c>
      <c r="Q26" s="132">
        <f>'Input Sheet'!U184*'Input Sheet'!U185</f>
        <v>4606.2351834506762</v>
      </c>
      <c r="R26" s="132">
        <f>'Input Sheet'!V184*'Input Sheet'!V185</f>
        <v>4646.5366318757342</v>
      </c>
      <c r="S26" s="132">
        <f>'Input Sheet'!W184*'Input Sheet'!W185</f>
        <v>4680.6827116335235</v>
      </c>
      <c r="T26" s="132">
        <f>'Input Sheet'!X184*'Input Sheet'!X185</f>
        <v>4722.4347164582423</v>
      </c>
      <c r="U26" s="132">
        <f>'Input Sheet'!Y184*'Input Sheet'!Y185</f>
        <v>4755.8462061840655</v>
      </c>
      <c r="V26" s="132">
        <f>'Input Sheet'!Z184*'Input Sheet'!Z185</f>
        <v>4783.1840383673916</v>
      </c>
      <c r="W26" s="132">
        <f>'Input Sheet'!AA184*'Input Sheet'!AA185</f>
        <v>4807.592016947965</v>
      </c>
      <c r="X26" s="132">
        <f>'Input Sheet'!AB184*'Input Sheet'!AB185</f>
        <v>4827.1869979365056</v>
      </c>
      <c r="Y26" s="132">
        <f>'Input Sheet'!AC184*'Input Sheet'!AC185</f>
        <v>4848.2739750857017</v>
      </c>
      <c r="Z26" s="132">
        <f>'Input Sheet'!AD184*'Input Sheet'!AD185</f>
        <v>4869.3975774333603</v>
      </c>
      <c r="AA26" s="132">
        <f>'Input Sheet'!AE184*'Input Sheet'!AE185</f>
        <v>4887.1642834682134</v>
      </c>
      <c r="AB26" s="132">
        <f>'Input Sheet'!AF184*'Input Sheet'!AF185</f>
        <v>4904.9636312660959</v>
      </c>
      <c r="AC26" s="132">
        <f>'Input Sheet'!AG184*'Input Sheet'!AG185</f>
        <v>4923.0112720742136</v>
      </c>
      <c r="AD26" s="132">
        <f>'Input Sheet'!AH184*'Input Sheet'!AH185</f>
        <v>4944.9630809545506</v>
      </c>
      <c r="AE26" s="132">
        <f>'Input Sheet'!AI184*'Input Sheet'!AI185</f>
        <v>4967.1924357568651</v>
      </c>
      <c r="AF26" s="132">
        <f>'Input Sheet'!AJ184*'Input Sheet'!AJ185</f>
        <v>4986.1786978942428</v>
      </c>
      <c r="AG26" s="132">
        <f>'Input Sheet'!AK184*'Input Sheet'!AK185</f>
        <v>5005.3389715840422</v>
      </c>
      <c r="AH26" s="132">
        <f>'Input Sheet'!AL184*'Input Sheet'!AL185</f>
        <v>5023.9584104793803</v>
      </c>
      <c r="AI26" s="132">
        <f>'Input Sheet'!AM184*'Input Sheet'!AM185</f>
        <v>0</v>
      </c>
      <c r="AJ26" s="132">
        <f>'Input Sheet'!AN184*'Input Sheet'!AN185</f>
        <v>0</v>
      </c>
      <c r="AK26" s="132">
        <f>'Input Sheet'!AO184*'Input Sheet'!AO185</f>
        <v>0</v>
      </c>
      <c r="AL26" s="132">
        <f>'Input Sheet'!AP184*'Input Sheet'!AP185</f>
        <v>0</v>
      </c>
      <c r="AM26" s="132">
        <f>'Input Sheet'!AQ184*'Input Sheet'!AQ185</f>
        <v>0</v>
      </c>
      <c r="AN26" s="132">
        <f>'Input Sheet'!AR184*'Input Sheet'!AR185</f>
        <v>0</v>
      </c>
      <c r="AO26" s="132">
        <f>'Input Sheet'!AS184*'Input Sheet'!AS185</f>
        <v>0</v>
      </c>
      <c r="AP26" s="132">
        <f>'Input Sheet'!AT184*'Input Sheet'!AT185</f>
        <v>0</v>
      </c>
      <c r="AQ26" s="132">
        <f>'Input Sheet'!AU184*'Input Sheet'!AU185</f>
        <v>0</v>
      </c>
      <c r="AR26" s="132">
        <f>'Input Sheet'!AV184*'Input Sheet'!AV185</f>
        <v>0</v>
      </c>
      <c r="AS26" s="132">
        <f>'Input Sheet'!AW184*'Input Sheet'!AW185</f>
        <v>0</v>
      </c>
      <c r="AT26" s="132">
        <f>'Input Sheet'!AX184*'Input Sheet'!AX185</f>
        <v>0</v>
      </c>
      <c r="AU26" s="132">
        <f>'Input Sheet'!AY184*'Input Sheet'!AY185</f>
        <v>0</v>
      </c>
      <c r="AV26" s="132">
        <f>'Input Sheet'!AZ184*'Input Sheet'!AZ185</f>
        <v>0</v>
      </c>
      <c r="AW26" s="132">
        <f>'Input Sheet'!BA184*'Input Sheet'!BA185</f>
        <v>0</v>
      </c>
      <c r="AX26" s="132">
        <f>'Input Sheet'!BB184*'Input Sheet'!BB185</f>
        <v>0</v>
      </c>
      <c r="AY26" s="132">
        <f>'Input Sheet'!BC184*'Input Sheet'!BC185</f>
        <v>0</v>
      </c>
      <c r="AZ26" s="132">
        <f>'Input Sheet'!BD184*'Input Sheet'!BD185</f>
        <v>0</v>
      </c>
      <c r="BA26" s="132">
        <f>'Input Sheet'!BE184*'Input Sheet'!BE185</f>
        <v>0</v>
      </c>
      <c r="BB26" s="132">
        <f>'Input Sheet'!BF184*'Input Sheet'!BF185</f>
        <v>0</v>
      </c>
      <c r="BC26" s="10"/>
    </row>
    <row r="27" spans="1:55" x14ac:dyDescent="0.35">
      <c r="A27" s="33"/>
      <c r="B27" s="437" t="str">
        <f>IF('Input Sheet'!C186&lt;&gt;"",'Input Sheet'!C186,"")</f>
        <v>Emissions savings PM10</v>
      </c>
      <c r="C27" s="130">
        <f ca="1">E27+NPV('Input Sheet'!$G$15,INDIRECT("F27:"&amp;ADDRESS(27,4+'Input Sheet'!$G$11)))</f>
        <v>597331.61456720449</v>
      </c>
      <c r="D27" s="145"/>
      <c r="E27" s="131">
        <f>'Input Sheet'!I186*'Input Sheet'!I187</f>
        <v>0</v>
      </c>
      <c r="F27" s="132">
        <f>'Input Sheet'!J186*'Input Sheet'!J187</f>
        <v>0</v>
      </c>
      <c r="G27" s="132">
        <f>'Input Sheet'!K186*'Input Sheet'!K187</f>
        <v>8323.5676531551817</v>
      </c>
      <c r="H27" s="132">
        <f>'Input Sheet'!L186*'Input Sheet'!L187</f>
        <v>35711.854134673435</v>
      </c>
      <c r="I27" s="132">
        <f>'Input Sheet'!M186*'Input Sheet'!M187</f>
        <v>38322.529044306335</v>
      </c>
      <c r="J27" s="132">
        <f>'Input Sheet'!N186*'Input Sheet'!N187</f>
        <v>40042.917133467032</v>
      </c>
      <c r="K27" s="132">
        <f>'Input Sheet'!O186*'Input Sheet'!O187</f>
        <v>41112.303652287213</v>
      </c>
      <c r="L27" s="132">
        <f>'Input Sheet'!P186*'Input Sheet'!P187</f>
        <v>42018.112819305294</v>
      </c>
      <c r="M27" s="132">
        <f>'Input Sheet'!Q186*'Input Sheet'!Q187</f>
        <v>42782.842472616379</v>
      </c>
      <c r="N27" s="132">
        <f>'Input Sheet'!R186*'Input Sheet'!R187</f>
        <v>43531.542215887443</v>
      </c>
      <c r="O27" s="132">
        <f>'Input Sheet'!S186*'Input Sheet'!S187</f>
        <v>44232.400045563154</v>
      </c>
      <c r="P27" s="132">
        <f>'Input Sheet'!T186*'Input Sheet'!T187</f>
        <v>44851.653646200757</v>
      </c>
      <c r="Q27" s="132">
        <f>'Input Sheet'!U186*'Input Sheet'!U187</f>
        <v>45407.184887177165</v>
      </c>
      <c r="R27" s="132">
        <f>'Input Sheet'!V186*'Input Sheet'!V187</f>
        <v>45843.849659448286</v>
      </c>
      <c r="S27" s="132">
        <f>'Input Sheet'!W186*'Input Sheet'!W187</f>
        <v>46220.553015216814</v>
      </c>
      <c r="T27" s="132">
        <f>'Input Sheet'!X186*'Input Sheet'!X187</f>
        <v>46620.913788760641</v>
      </c>
      <c r="U27" s="132">
        <f>'Input Sheet'!Y186*'Input Sheet'!Y187</f>
        <v>46965.215186020207</v>
      </c>
      <c r="V27" s="132">
        <f>'Input Sheet'!Z186*'Input Sheet'!Z187</f>
        <v>47248.044196705363</v>
      </c>
      <c r="W27" s="132">
        <f>'Input Sheet'!AA186*'Input Sheet'!AA187</f>
        <v>47500.805740785116</v>
      </c>
      <c r="X27" s="132">
        <f>'Input Sheet'!AB186*'Input Sheet'!AB187</f>
        <v>47713.851494845869</v>
      </c>
      <c r="Y27" s="132">
        <f>'Input Sheet'!AC186*'Input Sheet'!AC187</f>
        <v>47934.88482094169</v>
      </c>
      <c r="Z27" s="132">
        <f>'Input Sheet'!AD186*'Input Sheet'!AD187</f>
        <v>48156.66943772247</v>
      </c>
      <c r="AA27" s="132">
        <f>'Input Sheet'!AE186*'Input Sheet'!AE187</f>
        <v>48345.573358164547</v>
      </c>
      <c r="AB27" s="132">
        <f>'Input Sheet'!AF186*'Input Sheet'!AF187</f>
        <v>48535.061873309387</v>
      </c>
      <c r="AC27" s="132">
        <f>'Input Sheet'!AG186*'Input Sheet'!AG187</f>
        <v>48726.209411954951</v>
      </c>
      <c r="AD27" s="132">
        <f>'Input Sheet'!AH186*'Input Sheet'!AH187</f>
        <v>48937.202181119515</v>
      </c>
      <c r="AE27" s="132">
        <f>'Input Sheet'!AI186*'Input Sheet'!AI187</f>
        <v>49150.003047735197</v>
      </c>
      <c r="AF27" s="132">
        <f>'Input Sheet'!AJ186*'Input Sheet'!AJ187</f>
        <v>49329.991918544496</v>
      </c>
      <c r="AG27" s="132">
        <f>'Input Sheet'!AK186*'Input Sheet'!AK187</f>
        <v>49511.145755074511</v>
      </c>
      <c r="AH27" s="132">
        <f>'Input Sheet'!AL186*'Input Sheet'!AL187</f>
        <v>49689.909939328521</v>
      </c>
      <c r="AI27" s="132">
        <f>'Input Sheet'!AM186*'Input Sheet'!AM187</f>
        <v>0</v>
      </c>
      <c r="AJ27" s="132">
        <f>'Input Sheet'!AN186*'Input Sheet'!AN187</f>
        <v>0</v>
      </c>
      <c r="AK27" s="132">
        <f>'Input Sheet'!AO186*'Input Sheet'!AO187</f>
        <v>0</v>
      </c>
      <c r="AL27" s="132">
        <f>'Input Sheet'!AP186*'Input Sheet'!AP187</f>
        <v>0</v>
      </c>
      <c r="AM27" s="132">
        <f>'Input Sheet'!AQ186*'Input Sheet'!AQ187</f>
        <v>0</v>
      </c>
      <c r="AN27" s="132">
        <f>'Input Sheet'!AR186*'Input Sheet'!AR187</f>
        <v>0</v>
      </c>
      <c r="AO27" s="132">
        <f>'Input Sheet'!AS186*'Input Sheet'!AS187</f>
        <v>0</v>
      </c>
      <c r="AP27" s="132">
        <f>'Input Sheet'!AT186*'Input Sheet'!AT187</f>
        <v>0</v>
      </c>
      <c r="AQ27" s="132">
        <f>'Input Sheet'!AU186*'Input Sheet'!AU187</f>
        <v>0</v>
      </c>
      <c r="AR27" s="132">
        <f>'Input Sheet'!AV186*'Input Sheet'!AV187</f>
        <v>0</v>
      </c>
      <c r="AS27" s="132">
        <f>'Input Sheet'!AW186*'Input Sheet'!AW187</f>
        <v>0</v>
      </c>
      <c r="AT27" s="132">
        <f>'Input Sheet'!AX186*'Input Sheet'!AX187</f>
        <v>0</v>
      </c>
      <c r="AU27" s="132">
        <f>'Input Sheet'!AY186*'Input Sheet'!AY187</f>
        <v>0</v>
      </c>
      <c r="AV27" s="132">
        <f>'Input Sheet'!AZ186*'Input Sheet'!AZ187</f>
        <v>0</v>
      </c>
      <c r="AW27" s="132">
        <f>'Input Sheet'!BA186*'Input Sheet'!BA187</f>
        <v>0</v>
      </c>
      <c r="AX27" s="132">
        <f>'Input Sheet'!BB186*'Input Sheet'!BB187</f>
        <v>0</v>
      </c>
      <c r="AY27" s="132">
        <f>'Input Sheet'!BC186*'Input Sheet'!BC187</f>
        <v>0</v>
      </c>
      <c r="AZ27" s="132">
        <f>'Input Sheet'!BD186*'Input Sheet'!BD187</f>
        <v>0</v>
      </c>
      <c r="BA27" s="132">
        <f>'Input Sheet'!BE186*'Input Sheet'!BE187</f>
        <v>0</v>
      </c>
      <c r="BB27" s="132">
        <f>'Input Sheet'!BF186*'Input Sheet'!BF187</f>
        <v>0</v>
      </c>
      <c r="BC27" s="10"/>
    </row>
    <row r="28" spans="1:55" x14ac:dyDescent="0.35">
      <c r="A28" s="33"/>
      <c r="B28" s="437" t="str">
        <f>IF('Input Sheet'!C188&lt;&gt;"",'Input Sheet'!C188,"")</f>
        <v>Emissions savings SO2</v>
      </c>
      <c r="C28" s="130">
        <f ca="1">E28+NPV('Input Sheet'!$G$15,INDIRECT("F28:"&amp;ADDRESS(28,4+'Input Sheet'!$G$11)))</f>
        <v>1442.9320517140566</v>
      </c>
      <c r="D28" s="145"/>
      <c r="E28" s="131">
        <f>'Input Sheet'!I188*'Input Sheet'!I189</f>
        <v>0</v>
      </c>
      <c r="F28" s="132">
        <f>'Input Sheet'!J188*'Input Sheet'!J189</f>
        <v>0</v>
      </c>
      <c r="G28" s="132">
        <f>'Input Sheet'!K188*'Input Sheet'!K189</f>
        <v>19.790667720562631</v>
      </c>
      <c r="H28" s="132">
        <f>'Input Sheet'!L188*'Input Sheet'!L189</f>
        <v>84.028790942672231</v>
      </c>
      <c r="I28" s="132">
        <f>'Input Sheet'!M188*'Input Sheet'!M189</f>
        <v>91.826906923939831</v>
      </c>
      <c r="J28" s="132">
        <f>'Input Sheet'!N188*'Input Sheet'!N189</f>
        <v>96.795797959437778</v>
      </c>
      <c r="K28" s="132">
        <f>'Input Sheet'!O188*'Input Sheet'!O189</f>
        <v>99.493442703387799</v>
      </c>
      <c r="L28" s="132">
        <f>'Input Sheet'!P188*'Input Sheet'!P189</f>
        <v>101.82479828205034</v>
      </c>
      <c r="M28" s="132">
        <f>'Input Sheet'!Q188*'Input Sheet'!Q189</f>
        <v>103.67800961078309</v>
      </c>
      <c r="N28" s="132">
        <f>'Input Sheet'!R188*'Input Sheet'!R189</f>
        <v>105.49237477897239</v>
      </c>
      <c r="O28" s="132">
        <f>'Input Sheet'!S188*'Input Sheet'!S189</f>
        <v>107.19080201291369</v>
      </c>
      <c r="P28" s="132">
        <f>'Input Sheet'!T188*'Input Sheet'!T189</f>
        <v>108.69147324109393</v>
      </c>
      <c r="Q28" s="132">
        <f>'Input Sheet'!U188*'Input Sheet'!U189</f>
        <v>110.02737407935494</v>
      </c>
      <c r="R28" s="132">
        <f>'Input Sheet'!V188*'Input Sheet'!V189</f>
        <v>111.04221925256039</v>
      </c>
      <c r="S28" s="132">
        <f>'Input Sheet'!W188*'Input Sheet'!W189</f>
        <v>111.91098316861401</v>
      </c>
      <c r="T28" s="132">
        <f>'Input Sheet'!X188*'Input Sheet'!X189</f>
        <v>112.89343045245693</v>
      </c>
      <c r="U28" s="132">
        <f>'Input Sheet'!Y188*'Input Sheet'!Y189</f>
        <v>113.71131103377918</v>
      </c>
      <c r="V28" s="132">
        <f>'Input Sheet'!Z188*'Input Sheet'!Z189</f>
        <v>114.3819929673851</v>
      </c>
      <c r="W28" s="132">
        <f>'Input Sheet'!AA188*'Input Sheet'!AA189</f>
        <v>114.98111967374182</v>
      </c>
      <c r="X28" s="132">
        <f>'Input Sheet'!AB188*'Input Sheet'!AB189</f>
        <v>115.47552149966273</v>
      </c>
      <c r="Y28" s="132">
        <f>'Input Sheet'!AC188*'Input Sheet'!AC189</f>
        <v>115.99665816807914</v>
      </c>
      <c r="Z28" s="132">
        <f>'Input Sheet'!AD188*'Input Sheet'!AD189</f>
        <v>116.51918674781695</v>
      </c>
      <c r="AA28" s="132">
        <f>'Input Sheet'!AE188*'Input Sheet'!AE189</f>
        <v>116.96180973073172</v>
      </c>
      <c r="AB28" s="132">
        <f>'Input Sheet'!AF188*'Input Sheet'!AF189</f>
        <v>117.4055606381467</v>
      </c>
      <c r="AC28" s="132">
        <f>'Input Sheet'!AG188*'Input Sheet'!AG189</f>
        <v>117.85419758216626</v>
      </c>
      <c r="AD28" s="132">
        <f>'Input Sheet'!AH188*'Input Sheet'!AH189</f>
        <v>118.37139330910523</v>
      </c>
      <c r="AE28" s="132">
        <f>'Input Sheet'!AI188*'Input Sheet'!AI189</f>
        <v>118.89398926762297</v>
      </c>
      <c r="AF28" s="132">
        <f>'Input Sheet'!AJ188*'Input Sheet'!AJ189</f>
        <v>119.33800264337275</v>
      </c>
      <c r="AG28" s="132">
        <f>'Input Sheet'!AK188*'Input Sheet'!AK189</f>
        <v>119.78544331473425</v>
      </c>
      <c r="AH28" s="132">
        <f>'Input Sheet'!AL188*'Input Sheet'!AL189</f>
        <v>120.22386297143885</v>
      </c>
      <c r="AI28" s="132">
        <f>'Input Sheet'!AM188*'Input Sheet'!AM189</f>
        <v>0</v>
      </c>
      <c r="AJ28" s="132">
        <f>'Input Sheet'!AN188*'Input Sheet'!AN189</f>
        <v>0</v>
      </c>
      <c r="AK28" s="132">
        <f>'Input Sheet'!AO188*'Input Sheet'!AO189</f>
        <v>0</v>
      </c>
      <c r="AL28" s="132">
        <f>'Input Sheet'!AP188*'Input Sheet'!AP189</f>
        <v>0</v>
      </c>
      <c r="AM28" s="132">
        <f>'Input Sheet'!AQ188*'Input Sheet'!AQ189</f>
        <v>0</v>
      </c>
      <c r="AN28" s="132">
        <f>'Input Sheet'!AR188*'Input Sheet'!AR189</f>
        <v>0</v>
      </c>
      <c r="AO28" s="132">
        <f>'Input Sheet'!AS188*'Input Sheet'!AS189</f>
        <v>0</v>
      </c>
      <c r="AP28" s="132">
        <f>'Input Sheet'!AT188*'Input Sheet'!AT189</f>
        <v>0</v>
      </c>
      <c r="AQ28" s="132">
        <f>'Input Sheet'!AU188*'Input Sheet'!AU189</f>
        <v>0</v>
      </c>
      <c r="AR28" s="132">
        <f>'Input Sheet'!AV188*'Input Sheet'!AV189</f>
        <v>0</v>
      </c>
      <c r="AS28" s="132">
        <f>'Input Sheet'!AW188*'Input Sheet'!AW189</f>
        <v>0</v>
      </c>
      <c r="AT28" s="132">
        <f>'Input Sheet'!AX188*'Input Sheet'!AX189</f>
        <v>0</v>
      </c>
      <c r="AU28" s="132">
        <f>'Input Sheet'!AY188*'Input Sheet'!AY189</f>
        <v>0</v>
      </c>
      <c r="AV28" s="132">
        <f>'Input Sheet'!AZ188*'Input Sheet'!AZ189</f>
        <v>0</v>
      </c>
      <c r="AW28" s="132">
        <f>'Input Sheet'!BA188*'Input Sheet'!BA189</f>
        <v>0</v>
      </c>
      <c r="AX28" s="132">
        <f>'Input Sheet'!BB188*'Input Sheet'!BB189</f>
        <v>0</v>
      </c>
      <c r="AY28" s="132">
        <f>'Input Sheet'!BC188*'Input Sheet'!BC189</f>
        <v>0</v>
      </c>
      <c r="AZ28" s="132">
        <f>'Input Sheet'!BD188*'Input Sheet'!BD189</f>
        <v>0</v>
      </c>
      <c r="BA28" s="132">
        <f>'Input Sheet'!BE188*'Input Sheet'!BE189</f>
        <v>0</v>
      </c>
      <c r="BB28" s="132">
        <f>'Input Sheet'!BF188*'Input Sheet'!BF189</f>
        <v>0</v>
      </c>
      <c r="BC28" s="10"/>
    </row>
    <row r="29" spans="1:55" x14ac:dyDescent="0.35">
      <c r="A29" s="33"/>
      <c r="B29" s="437" t="str">
        <f>IF('Input Sheet'!C190&lt;&gt;"",'Input Sheet'!C190,"")</f>
        <v>Environmental pollution - railway transport</v>
      </c>
      <c r="C29" s="130">
        <f ca="1">E29+NPV('Input Sheet'!$G$15,INDIRECT("F29:"&amp;ADDRESS(29,4+'Input Sheet'!$G$11)))</f>
        <v>-40234.089959290141</v>
      </c>
      <c r="D29" s="145"/>
      <c r="E29" s="131">
        <f>'Input Sheet'!I190*'Input Sheet'!I191</f>
        <v>0</v>
      </c>
      <c r="F29" s="132">
        <f>'Input Sheet'!J190*'Input Sheet'!J191</f>
        <v>0</v>
      </c>
      <c r="G29" s="132">
        <f>'Input Sheet'!K190*'Input Sheet'!K191</f>
        <v>0</v>
      </c>
      <c r="H29" s="132">
        <f>'Input Sheet'!L190*'Input Sheet'!L191</f>
        <v>-2622.2518339662242</v>
      </c>
      <c r="I29" s="132">
        <f>'Input Sheet'!M190*'Input Sheet'!M191</f>
        <v>-2679.7586454739658</v>
      </c>
      <c r="J29" s="132">
        <f>'Input Sheet'!N190*'Input Sheet'!N191</f>
        <v>-2735.1237564889079</v>
      </c>
      <c r="K29" s="132">
        <f>'Input Sheet'!O190*'Input Sheet'!O191</f>
        <v>-2789.7020836168313</v>
      </c>
      <c r="L29" s="132">
        <f>'Input Sheet'!P190*'Input Sheet'!P191</f>
        <v>-2842.4274529971808</v>
      </c>
      <c r="M29" s="132">
        <f>'Input Sheet'!Q190*'Input Sheet'!Q191</f>
        <v>-2894.159632641738</v>
      </c>
      <c r="N29" s="132">
        <f>'Input Sheet'!R190*'Input Sheet'!R191</f>
        <v>-2944.8074262129685</v>
      </c>
      <c r="O29" s="132">
        <f>'Input Sheet'!S190*'Input Sheet'!S191</f>
        <v>-2992.2188257749967</v>
      </c>
      <c r="P29" s="132">
        <f>'Input Sheet'!T190*'Input Sheet'!T191</f>
        <v>-3034.1098893358385</v>
      </c>
      <c r="Q29" s="132">
        <f>'Input Sheet'!U190*'Input Sheet'!U191</f>
        <v>-3072.3396739414693</v>
      </c>
      <c r="R29" s="132">
        <f>'Input Sheet'!V190*'Input Sheet'!V191</f>
        <v>-3104.5992405178549</v>
      </c>
      <c r="S29" s="132">
        <f>'Input Sheet'!W190*'Input Sheet'!W191</f>
        <v>-3132.8510936065595</v>
      </c>
      <c r="T29" s="132">
        <f>'Input Sheet'!X190*'Input Sheet'!X191</f>
        <v>-3159.167042792863</v>
      </c>
      <c r="U29" s="132">
        <f>'Input Sheet'!Y190*'Input Sheet'!Y191</f>
        <v>-3183.4926290223589</v>
      </c>
      <c r="V29" s="132">
        <f>'Input Sheet'!Z190*'Input Sheet'!Z191</f>
        <v>-3203.548632585218</v>
      </c>
      <c r="W29" s="132">
        <f>'Input Sheet'!AA190*'Input Sheet'!AA191</f>
        <v>-3221.488504927695</v>
      </c>
      <c r="X29" s="132">
        <f>'Input Sheet'!AB190*'Input Sheet'!AB191</f>
        <v>-3237.273798601831</v>
      </c>
      <c r="Y29" s="132">
        <f>'Input Sheet'!AC190*'Input Sheet'!AC191</f>
        <v>-3253.1364402149893</v>
      </c>
      <c r="Z29" s="132">
        <f>'Input Sheet'!AD190*'Input Sheet'!AD191</f>
        <v>-3269.0768087720421</v>
      </c>
      <c r="AA29" s="132">
        <f>'Input Sheet'!AE190*'Input Sheet'!AE191</f>
        <v>-3282.8069313688752</v>
      </c>
      <c r="AB29" s="132">
        <f>'Input Sheet'!AF190*'Input Sheet'!AF191</f>
        <v>-3296.5947204806243</v>
      </c>
      <c r="AC29" s="132">
        <f>'Input Sheet'!AG190*'Input Sheet'!AG191</f>
        <v>-3310.440418306624</v>
      </c>
      <c r="AD29" s="132">
        <f>'Input Sheet'!AH190*'Input Sheet'!AH191</f>
        <v>-3324.3442680635308</v>
      </c>
      <c r="AE29" s="132">
        <f>'Input Sheet'!AI190*'Input Sheet'!AI191</f>
        <v>-3338.3065139893883</v>
      </c>
      <c r="AF29" s="132">
        <f>'Input Sheet'!AJ190*'Input Sheet'!AJ191</f>
        <v>-3349.9905867883517</v>
      </c>
      <c r="AG29" s="132">
        <f>'Input Sheet'!AK190*'Input Sheet'!AK191</f>
        <v>-3361.7155538421198</v>
      </c>
      <c r="AH29" s="132">
        <f>'Input Sheet'!AL190*'Input Sheet'!AL191</f>
        <v>-3373.4815582805772</v>
      </c>
      <c r="AI29" s="132">
        <f>'Input Sheet'!AM190*'Input Sheet'!AM191</f>
        <v>0</v>
      </c>
      <c r="AJ29" s="132">
        <f>'Input Sheet'!AN190*'Input Sheet'!AN191</f>
        <v>0</v>
      </c>
      <c r="AK29" s="132">
        <f>'Input Sheet'!AO190*'Input Sheet'!AO191</f>
        <v>0</v>
      </c>
      <c r="AL29" s="132">
        <f>'Input Sheet'!AP190*'Input Sheet'!AP191</f>
        <v>0</v>
      </c>
      <c r="AM29" s="132">
        <f>'Input Sheet'!AQ190*'Input Sheet'!AQ191</f>
        <v>0</v>
      </c>
      <c r="AN29" s="132">
        <f>'Input Sheet'!AR190*'Input Sheet'!AR191</f>
        <v>0</v>
      </c>
      <c r="AO29" s="132">
        <f>'Input Sheet'!AS190*'Input Sheet'!AS191</f>
        <v>0</v>
      </c>
      <c r="AP29" s="132">
        <f>'Input Sheet'!AT190*'Input Sheet'!AT191</f>
        <v>0</v>
      </c>
      <c r="AQ29" s="132">
        <f>'Input Sheet'!AU190*'Input Sheet'!AU191</f>
        <v>0</v>
      </c>
      <c r="AR29" s="132">
        <f>'Input Sheet'!AV190*'Input Sheet'!AV191</f>
        <v>0</v>
      </c>
      <c r="AS29" s="132">
        <f>'Input Sheet'!AW190*'Input Sheet'!AW191</f>
        <v>0</v>
      </c>
      <c r="AT29" s="132">
        <f>'Input Sheet'!AX190*'Input Sheet'!AX191</f>
        <v>0</v>
      </c>
      <c r="AU29" s="132">
        <f>'Input Sheet'!AY190*'Input Sheet'!AY191</f>
        <v>0</v>
      </c>
      <c r="AV29" s="132">
        <f>'Input Sheet'!AZ190*'Input Sheet'!AZ191</f>
        <v>0</v>
      </c>
      <c r="AW29" s="132">
        <f>'Input Sheet'!BA190*'Input Sheet'!BA191</f>
        <v>0</v>
      </c>
      <c r="AX29" s="132">
        <f>'Input Sheet'!BB190*'Input Sheet'!BB191</f>
        <v>0</v>
      </c>
      <c r="AY29" s="132">
        <f>'Input Sheet'!BC190*'Input Sheet'!BC191</f>
        <v>0</v>
      </c>
      <c r="AZ29" s="132">
        <f>'Input Sheet'!BD190*'Input Sheet'!BD191</f>
        <v>0</v>
      </c>
      <c r="BA29" s="132">
        <f>'Input Sheet'!BE190*'Input Sheet'!BE191</f>
        <v>0</v>
      </c>
      <c r="BB29" s="132">
        <f>'Input Sheet'!BF190*'Input Sheet'!BF191</f>
        <v>0</v>
      </c>
      <c r="BC29" s="10"/>
    </row>
    <row r="30" spans="1:55" x14ac:dyDescent="0.35">
      <c r="A30" s="33"/>
      <c r="B30" s="437" t="str">
        <f>IF('Input Sheet'!C192&lt;&gt;"",'Input Sheet'!C192,"")</f>
        <v>GHG savings -  CO2 equiv.</v>
      </c>
      <c r="C30" s="130">
        <f ca="1">E30+NPV('Input Sheet'!$G$15,INDIRECT("F30:"&amp;ADDRESS(30,4+'Input Sheet'!$G$11)))</f>
        <v>1404604.8088491731</v>
      </c>
      <c r="D30" s="145"/>
      <c r="E30" s="131">
        <f>'Input Sheet'!I192*'Input Sheet'!I193</f>
        <v>0</v>
      </c>
      <c r="F30" s="132">
        <f>'Input Sheet'!J192*'Input Sheet'!J193</f>
        <v>0</v>
      </c>
      <c r="G30" s="132">
        <f>'Input Sheet'!K192*'Input Sheet'!K193</f>
        <v>18923.391490433249</v>
      </c>
      <c r="H30" s="132">
        <f>'Input Sheet'!L192*'Input Sheet'!L193</f>
        <v>80080.189464754905</v>
      </c>
      <c r="I30" s="132">
        <f>'Input Sheet'!M192*'Input Sheet'!M193</f>
        <v>87286.4690820869</v>
      </c>
      <c r="J30" s="132">
        <f>'Input Sheet'!N192*'Input Sheet'!N193</f>
        <v>92118.325180340369</v>
      </c>
      <c r="K30" s="132">
        <f>'Input Sheet'!O192*'Input Sheet'!O193</f>
        <v>95090.906525475191</v>
      </c>
      <c r="L30" s="132">
        <f>'Input Sheet'!P192*'Input Sheet'!P193</f>
        <v>97735.761214285769</v>
      </c>
      <c r="M30" s="132">
        <f>'Input Sheet'!Q192*'Input Sheet'!Q193</f>
        <v>100008.68589368714</v>
      </c>
      <c r="N30" s="132">
        <f>'Input Sheet'!R192*'Input Sheet'!R193</f>
        <v>102281.61057308975</v>
      </c>
      <c r="O30" s="132">
        <f>'Input Sheet'!S192*'Input Sheet'!S193</f>
        <v>103418.07291279058</v>
      </c>
      <c r="P30" s="132">
        <f>'Input Sheet'!T192*'Input Sheet'!T193</f>
        <v>104554.53525249097</v>
      </c>
      <c r="Q30" s="132">
        <f>'Input Sheet'!U192*'Input Sheet'!U193</f>
        <v>105662.60093748372</v>
      </c>
      <c r="R30" s="132">
        <f>'Input Sheet'!V192*'Input Sheet'!V193</f>
        <v>106680.0765084343</v>
      </c>
      <c r="S30" s="132">
        <f>'Input Sheet'!W192*'Input Sheet'!W193</f>
        <v>107695.02694261112</v>
      </c>
      <c r="T30" s="132">
        <f>'Input Sheet'!X192*'Input Sheet'!X193</f>
        <v>108864.61520539847</v>
      </c>
      <c r="U30" s="132">
        <f>'Input Sheet'!Y192*'Input Sheet'!Y193</f>
        <v>109954.91131144566</v>
      </c>
      <c r="V30" s="132">
        <f>'Input Sheet'!Z192*'Input Sheet'!Z193</f>
        <v>111049.44889970448</v>
      </c>
      <c r="W30" s="132">
        <f>'Input Sheet'!AA192*'Input Sheet'!AA193</f>
        <v>112147.08659996155</v>
      </c>
      <c r="X30" s="132">
        <f>'Input Sheet'!AB192*'Input Sheet'!AB193</f>
        <v>113220.39216950099</v>
      </c>
      <c r="Y30" s="132">
        <f>'Input Sheet'!AC192*'Input Sheet'!AC193</f>
        <v>114313.86809493657</v>
      </c>
      <c r="Z30" s="132">
        <f>'Input Sheet'!AD192*'Input Sheet'!AD193</f>
        <v>115405.75622390467</v>
      </c>
      <c r="AA30" s="132">
        <f>'Input Sheet'!AE192*'Input Sheet'!AE193</f>
        <v>116496.23965051329</v>
      </c>
      <c r="AB30" s="132">
        <f>'Input Sheet'!AF192*'Input Sheet'!AF193</f>
        <v>117585.45720436123</v>
      </c>
      <c r="AC30" s="132">
        <f>'Input Sheet'!AG192*'Input Sheet'!AG193</f>
        <v>118676.72268760535</v>
      </c>
      <c r="AD30" s="132">
        <f>'Input Sheet'!AH192*'Input Sheet'!AH193</f>
        <v>119826.74114569028</v>
      </c>
      <c r="AE30" s="132">
        <f>'Input Sheet'!AI192*'Input Sheet'!AI193</f>
        <v>120979.93678707944</v>
      </c>
      <c r="AF30" s="132">
        <f>'Input Sheet'!AJ192*'Input Sheet'!AJ193</f>
        <v>122135.68061473452</v>
      </c>
      <c r="AG30" s="132">
        <f>'Input Sheet'!AK192*'Input Sheet'!AK193</f>
        <v>123293.49596683479</v>
      </c>
      <c r="AH30" s="132">
        <f>'Input Sheet'!AL192*'Input Sheet'!AL193</f>
        <v>124442.07563878249</v>
      </c>
      <c r="AI30" s="132">
        <f>'Input Sheet'!AM192*'Input Sheet'!AM193</f>
        <v>0</v>
      </c>
      <c r="AJ30" s="132">
        <f>'Input Sheet'!AN192*'Input Sheet'!AN193</f>
        <v>0</v>
      </c>
      <c r="AK30" s="132">
        <f>'Input Sheet'!AO192*'Input Sheet'!AO193</f>
        <v>0</v>
      </c>
      <c r="AL30" s="132">
        <f>'Input Sheet'!AP192*'Input Sheet'!AP193</f>
        <v>0</v>
      </c>
      <c r="AM30" s="132">
        <f>'Input Sheet'!AQ192*'Input Sheet'!AQ193</f>
        <v>0</v>
      </c>
      <c r="AN30" s="132">
        <f>'Input Sheet'!AR192*'Input Sheet'!AR193</f>
        <v>0</v>
      </c>
      <c r="AO30" s="132">
        <f>'Input Sheet'!AS192*'Input Sheet'!AS193</f>
        <v>0</v>
      </c>
      <c r="AP30" s="132">
        <f>'Input Sheet'!AT192*'Input Sheet'!AT193</f>
        <v>0</v>
      </c>
      <c r="AQ30" s="132">
        <f>'Input Sheet'!AU192*'Input Sheet'!AU193</f>
        <v>0</v>
      </c>
      <c r="AR30" s="132">
        <f>'Input Sheet'!AV192*'Input Sheet'!AV193</f>
        <v>0</v>
      </c>
      <c r="AS30" s="132">
        <f>'Input Sheet'!AW192*'Input Sheet'!AW193</f>
        <v>0</v>
      </c>
      <c r="AT30" s="132">
        <f>'Input Sheet'!AX192*'Input Sheet'!AX193</f>
        <v>0</v>
      </c>
      <c r="AU30" s="132">
        <f>'Input Sheet'!AY192*'Input Sheet'!AY193</f>
        <v>0</v>
      </c>
      <c r="AV30" s="132">
        <f>'Input Sheet'!AZ192*'Input Sheet'!AZ193</f>
        <v>0</v>
      </c>
      <c r="AW30" s="132">
        <f>'Input Sheet'!BA192*'Input Sheet'!BA193</f>
        <v>0</v>
      </c>
      <c r="AX30" s="132">
        <f>'Input Sheet'!BB192*'Input Sheet'!BB193</f>
        <v>0</v>
      </c>
      <c r="AY30" s="132">
        <f>'Input Sheet'!BC192*'Input Sheet'!BC193</f>
        <v>0</v>
      </c>
      <c r="AZ30" s="132">
        <f>'Input Sheet'!BD192*'Input Sheet'!BD193</f>
        <v>0</v>
      </c>
      <c r="BA30" s="132">
        <f>'Input Sheet'!BE192*'Input Sheet'!BE193</f>
        <v>0</v>
      </c>
      <c r="BB30" s="132">
        <f>'Input Sheet'!BF192*'Input Sheet'!BF193</f>
        <v>0</v>
      </c>
      <c r="BC30" s="10"/>
    </row>
    <row r="31" spans="1:55" ht="15" thickBot="1" x14ac:dyDescent="0.4">
      <c r="A31" s="33"/>
      <c r="B31" s="437" t="str">
        <f>IF('Input Sheet'!C194&lt;&gt;"",'Input Sheet'!C194,"")</f>
        <v/>
      </c>
      <c r="C31" s="133">
        <f ca="1">E31+NPV('Input Sheet'!$G$15,INDIRECT("F31:"&amp;ADDRESS(31,4+'Input Sheet'!$G$11)))</f>
        <v>0</v>
      </c>
      <c r="D31" s="145"/>
      <c r="E31" s="119">
        <f>'Input Sheet'!I194*'Input Sheet'!I195</f>
        <v>0</v>
      </c>
      <c r="F31" s="120">
        <f>'Input Sheet'!J194*'Input Sheet'!J195</f>
        <v>0</v>
      </c>
      <c r="G31" s="120">
        <f>'Input Sheet'!K194*'Input Sheet'!K195</f>
        <v>0</v>
      </c>
      <c r="H31" s="120">
        <f>'Input Sheet'!L194*'Input Sheet'!L195</f>
        <v>0</v>
      </c>
      <c r="I31" s="120">
        <f>'Input Sheet'!M194*'Input Sheet'!M195</f>
        <v>0</v>
      </c>
      <c r="J31" s="120">
        <f>'Input Sheet'!N194*'Input Sheet'!N195</f>
        <v>0</v>
      </c>
      <c r="K31" s="120">
        <f>'Input Sheet'!O194*'Input Sheet'!O195</f>
        <v>0</v>
      </c>
      <c r="L31" s="120">
        <f>'Input Sheet'!P194*'Input Sheet'!P195</f>
        <v>0</v>
      </c>
      <c r="M31" s="120">
        <f>'Input Sheet'!Q194*'Input Sheet'!Q195</f>
        <v>0</v>
      </c>
      <c r="N31" s="120">
        <f>'Input Sheet'!R194*'Input Sheet'!R195</f>
        <v>0</v>
      </c>
      <c r="O31" s="120">
        <f>'Input Sheet'!S194*'Input Sheet'!S195</f>
        <v>0</v>
      </c>
      <c r="P31" s="120">
        <f>'Input Sheet'!T194*'Input Sheet'!T195</f>
        <v>0</v>
      </c>
      <c r="Q31" s="120">
        <f>'Input Sheet'!U194*'Input Sheet'!U195</f>
        <v>0</v>
      </c>
      <c r="R31" s="120">
        <f>'Input Sheet'!V194*'Input Sheet'!V195</f>
        <v>0</v>
      </c>
      <c r="S31" s="120">
        <f>'Input Sheet'!W194*'Input Sheet'!W195</f>
        <v>0</v>
      </c>
      <c r="T31" s="120">
        <f>'Input Sheet'!X194*'Input Sheet'!X195</f>
        <v>0</v>
      </c>
      <c r="U31" s="120">
        <f>'Input Sheet'!Y194*'Input Sheet'!Y195</f>
        <v>0</v>
      </c>
      <c r="V31" s="120">
        <f>'Input Sheet'!Z194*'Input Sheet'!Z195</f>
        <v>0</v>
      </c>
      <c r="W31" s="120">
        <f>'Input Sheet'!AA194*'Input Sheet'!AA195</f>
        <v>0</v>
      </c>
      <c r="X31" s="120">
        <f>'Input Sheet'!AB194*'Input Sheet'!AB195</f>
        <v>0</v>
      </c>
      <c r="Y31" s="120">
        <f>'Input Sheet'!AC194*'Input Sheet'!AC195</f>
        <v>0</v>
      </c>
      <c r="Z31" s="120">
        <f>'Input Sheet'!AD194*'Input Sheet'!AD195</f>
        <v>0</v>
      </c>
      <c r="AA31" s="120">
        <f>'Input Sheet'!AE194*'Input Sheet'!AE195</f>
        <v>0</v>
      </c>
      <c r="AB31" s="120">
        <f>'Input Sheet'!AF194*'Input Sheet'!AF195</f>
        <v>0</v>
      </c>
      <c r="AC31" s="120">
        <f>'Input Sheet'!AG194*'Input Sheet'!AG195</f>
        <v>0</v>
      </c>
      <c r="AD31" s="120">
        <f>'Input Sheet'!AH194*'Input Sheet'!AH195</f>
        <v>0</v>
      </c>
      <c r="AE31" s="120">
        <f>'Input Sheet'!AI194*'Input Sheet'!AI195</f>
        <v>0</v>
      </c>
      <c r="AF31" s="120">
        <f>'Input Sheet'!AJ194*'Input Sheet'!AJ195</f>
        <v>0</v>
      </c>
      <c r="AG31" s="120">
        <f>'Input Sheet'!AK194*'Input Sheet'!AK195</f>
        <v>0</v>
      </c>
      <c r="AH31" s="120">
        <f>'Input Sheet'!AL194*'Input Sheet'!AL195</f>
        <v>0</v>
      </c>
      <c r="AI31" s="120">
        <f>'Input Sheet'!AM194*'Input Sheet'!AM195</f>
        <v>0</v>
      </c>
      <c r="AJ31" s="120">
        <f>'Input Sheet'!AN194*'Input Sheet'!AN195</f>
        <v>0</v>
      </c>
      <c r="AK31" s="120">
        <f>'Input Sheet'!AO194*'Input Sheet'!AO195</f>
        <v>0</v>
      </c>
      <c r="AL31" s="120">
        <f>'Input Sheet'!AP194*'Input Sheet'!AP195</f>
        <v>0</v>
      </c>
      <c r="AM31" s="120">
        <f>'Input Sheet'!AQ194*'Input Sheet'!AQ195</f>
        <v>0</v>
      </c>
      <c r="AN31" s="120">
        <f>'Input Sheet'!AR194*'Input Sheet'!AR195</f>
        <v>0</v>
      </c>
      <c r="AO31" s="120">
        <f>'Input Sheet'!AS194*'Input Sheet'!AS195</f>
        <v>0</v>
      </c>
      <c r="AP31" s="120">
        <f>'Input Sheet'!AT194*'Input Sheet'!AT195</f>
        <v>0</v>
      </c>
      <c r="AQ31" s="120">
        <f>'Input Sheet'!AU194*'Input Sheet'!AU195</f>
        <v>0</v>
      </c>
      <c r="AR31" s="120">
        <f>'Input Sheet'!AV194*'Input Sheet'!AV195</f>
        <v>0</v>
      </c>
      <c r="AS31" s="120">
        <f>'Input Sheet'!AW194*'Input Sheet'!AW195</f>
        <v>0</v>
      </c>
      <c r="AT31" s="120">
        <f>'Input Sheet'!AX194*'Input Sheet'!AX195</f>
        <v>0</v>
      </c>
      <c r="AU31" s="120">
        <f>'Input Sheet'!AY194*'Input Sheet'!AY195</f>
        <v>0</v>
      </c>
      <c r="AV31" s="120">
        <f>'Input Sheet'!AZ194*'Input Sheet'!AZ195</f>
        <v>0</v>
      </c>
      <c r="AW31" s="120">
        <f>'Input Sheet'!BA194*'Input Sheet'!BA195</f>
        <v>0</v>
      </c>
      <c r="AX31" s="120">
        <f>'Input Sheet'!BB194*'Input Sheet'!BB195</f>
        <v>0</v>
      </c>
      <c r="AY31" s="120">
        <f>'Input Sheet'!BC194*'Input Sheet'!BC195</f>
        <v>0</v>
      </c>
      <c r="AZ31" s="120">
        <f>'Input Sheet'!BD194*'Input Sheet'!BD195</f>
        <v>0</v>
      </c>
      <c r="BA31" s="120">
        <f>'Input Sheet'!BE194*'Input Sheet'!BE195</f>
        <v>0</v>
      </c>
      <c r="BB31" s="120">
        <f>'Input Sheet'!BF194*'Input Sheet'!BF195</f>
        <v>0</v>
      </c>
      <c r="BC31" s="10"/>
    </row>
    <row r="32" spans="1:55" ht="15" thickBot="1" x14ac:dyDescent="0.4">
      <c r="A32" s="33"/>
      <c r="B32" s="16" t="s">
        <v>9</v>
      </c>
      <c r="C32" s="146">
        <f ca="1">E32+NPV('Input Sheet'!$G$15,INDIRECT("F32:"&amp;ADDRESS(32,4+'Input Sheet'!$G$11)))</f>
        <v>54255326.873351999</v>
      </c>
      <c r="D32" s="145"/>
      <c r="E32" s="121">
        <f t="shared" ref="E32:AR32" si="25">SUM(E17:E31)</f>
        <v>0</v>
      </c>
      <c r="F32" s="122">
        <f t="shared" si="25"/>
        <v>0</v>
      </c>
      <c r="G32" s="122">
        <f t="shared" si="25"/>
        <v>810880.52801960241</v>
      </c>
      <c r="H32" s="122">
        <f t="shared" si="25"/>
        <v>3294760.5865803906</v>
      </c>
      <c r="I32" s="122">
        <f t="shared" si="25"/>
        <v>3622709.4167973124</v>
      </c>
      <c r="J32" s="122">
        <f t="shared" si="25"/>
        <v>3834680.6114690499</v>
      </c>
      <c r="K32" s="122">
        <f t="shared" si="25"/>
        <v>3899843.6463886527</v>
      </c>
      <c r="L32" s="122">
        <f t="shared" si="25"/>
        <v>3954235.3565344238</v>
      </c>
      <c r="M32" s="122">
        <f t="shared" si="25"/>
        <v>3996716.0787173593</v>
      </c>
      <c r="N32" s="122">
        <f t="shared" si="25"/>
        <v>4038732.5356320888</v>
      </c>
      <c r="O32" s="122">
        <f t="shared" si="25"/>
        <v>4067950.9168845415</v>
      </c>
      <c r="P32" s="122">
        <f t="shared" si="25"/>
        <v>4093693.1089806389</v>
      </c>
      <c r="Q32" s="122">
        <f t="shared" si="25"/>
        <v>4115360.6412008684</v>
      </c>
      <c r="R32" s="122">
        <f t="shared" si="25"/>
        <v>4131460.4467910179</v>
      </c>
      <c r="S32" s="122">
        <f t="shared" si="25"/>
        <v>4144684.4566514208</v>
      </c>
      <c r="T32" s="122">
        <f t="shared" si="25"/>
        <v>4163072.7311409162</v>
      </c>
      <c r="U32" s="122">
        <f t="shared" si="25"/>
        <v>4178696.5747579671</v>
      </c>
      <c r="V32" s="122">
        <f t="shared" si="25"/>
        <v>4192606.3954165643</v>
      </c>
      <c r="W32" s="122">
        <f t="shared" si="25"/>
        <v>4204553.3473582929</v>
      </c>
      <c r="X32" s="122">
        <f t="shared" si="25"/>
        <v>4214070.6635436891</v>
      </c>
      <c r="Y32" s="122">
        <f t="shared" si="25"/>
        <v>4224514.1400138699</v>
      </c>
      <c r="Z32" s="122">
        <f t="shared" si="25"/>
        <v>4234956.9928857423</v>
      </c>
      <c r="AA32" s="122">
        <f t="shared" si="25"/>
        <v>4244469.5487564486</v>
      </c>
      <c r="AB32" s="122">
        <f t="shared" si="25"/>
        <v>4253479.3815977378</v>
      </c>
      <c r="AC32" s="122">
        <f t="shared" si="25"/>
        <v>4262565.6836010283</v>
      </c>
      <c r="AD32" s="122">
        <f t="shared" si="25"/>
        <v>4273259.43554575</v>
      </c>
      <c r="AE32" s="122">
        <f t="shared" si="25"/>
        <v>4284038.9083612952</v>
      </c>
      <c r="AF32" s="122">
        <f t="shared" si="25"/>
        <v>4294068.2202711664</v>
      </c>
      <c r="AG32" s="122">
        <f t="shared" si="25"/>
        <v>4303588.812118276</v>
      </c>
      <c r="AH32" s="122">
        <f t="shared" si="25"/>
        <v>4312897.9119454613</v>
      </c>
      <c r="AI32" s="122">
        <f t="shared" si="25"/>
        <v>0</v>
      </c>
      <c r="AJ32" s="122">
        <f t="shared" si="25"/>
        <v>0</v>
      </c>
      <c r="AK32" s="122">
        <f t="shared" si="25"/>
        <v>0</v>
      </c>
      <c r="AL32" s="122">
        <f t="shared" si="25"/>
        <v>0</v>
      </c>
      <c r="AM32" s="122">
        <f t="shared" si="25"/>
        <v>0</v>
      </c>
      <c r="AN32" s="122">
        <f t="shared" si="25"/>
        <v>0</v>
      </c>
      <c r="AO32" s="122">
        <f t="shared" si="25"/>
        <v>0</v>
      </c>
      <c r="AP32" s="122">
        <f t="shared" si="25"/>
        <v>0</v>
      </c>
      <c r="AQ32" s="122">
        <f t="shared" si="25"/>
        <v>0</v>
      </c>
      <c r="AR32" s="122">
        <f t="shared" si="25"/>
        <v>0</v>
      </c>
      <c r="AS32" s="122">
        <f t="shared" ref="AS32:BB32" si="26">SUM(AS17:AS31)</f>
        <v>0</v>
      </c>
      <c r="AT32" s="122">
        <f t="shared" si="26"/>
        <v>0</v>
      </c>
      <c r="AU32" s="122">
        <f t="shared" si="26"/>
        <v>0</v>
      </c>
      <c r="AV32" s="122">
        <f t="shared" si="26"/>
        <v>0</v>
      </c>
      <c r="AW32" s="122">
        <f t="shared" si="26"/>
        <v>0</v>
      </c>
      <c r="AX32" s="122">
        <f t="shared" si="26"/>
        <v>0</v>
      </c>
      <c r="AY32" s="122">
        <f t="shared" si="26"/>
        <v>0</v>
      </c>
      <c r="AZ32" s="122">
        <f t="shared" si="26"/>
        <v>0</v>
      </c>
      <c r="BA32" s="122">
        <f t="shared" si="26"/>
        <v>0</v>
      </c>
      <c r="BB32" s="122">
        <f t="shared" si="26"/>
        <v>0</v>
      </c>
      <c r="BC32" s="10"/>
    </row>
    <row r="33" spans="1:55" ht="3.75" customHeight="1" thickBot="1" x14ac:dyDescent="0.4">
      <c r="A33" s="33"/>
      <c r="B33" s="33"/>
      <c r="C33" s="149"/>
      <c r="D33" s="150"/>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0"/>
    </row>
    <row r="34" spans="1:55" ht="16" thickBot="1" x14ac:dyDescent="0.4">
      <c r="A34" s="33"/>
      <c r="B34" s="15" t="s">
        <v>10</v>
      </c>
      <c r="C34" s="151">
        <f ca="1">E34+NPV('Input Sheet'!$G$15,INDIRECT("F34:"&amp;ADDRESS(34,4+'Input Sheet'!$G$11)))</f>
        <v>11428401.892313123</v>
      </c>
      <c r="D34" s="150"/>
      <c r="E34" s="121">
        <f t="shared" ref="E34:AR34" si="27">E32+E15</f>
        <v>-18966434.044249829</v>
      </c>
      <c r="F34" s="122">
        <f t="shared" si="27"/>
        <v>-30126140.294458903</v>
      </c>
      <c r="G34" s="122">
        <f t="shared" si="27"/>
        <v>-7865867.0241401503</v>
      </c>
      <c r="H34" s="122">
        <f t="shared" si="27"/>
        <v>3366685.1140820272</v>
      </c>
      <c r="I34" s="122">
        <f t="shared" si="27"/>
        <v>3699476.4189017555</v>
      </c>
      <c r="J34" s="122">
        <f t="shared" si="27"/>
        <v>3902328.6308432831</v>
      </c>
      <c r="K34" s="122">
        <f t="shared" si="27"/>
        <v>3957413.9658026863</v>
      </c>
      <c r="L34" s="122">
        <f t="shared" si="27"/>
        <v>4035116.4027018873</v>
      </c>
      <c r="M34" s="122">
        <f t="shared" si="27"/>
        <v>4083042.6165066543</v>
      </c>
      <c r="N34" s="122">
        <f t="shared" si="27"/>
        <v>4114804.5345481792</v>
      </c>
      <c r="O34" s="122">
        <f t="shared" si="27"/>
        <v>4132690.2738764398</v>
      </c>
      <c r="P34" s="122">
        <f t="shared" si="27"/>
        <v>4184645.9988552993</v>
      </c>
      <c r="Q34" s="122">
        <f t="shared" si="27"/>
        <v>4212437.1313905939</v>
      </c>
      <c r="R34" s="122">
        <f t="shared" si="27"/>
        <v>4217005.4349905374</v>
      </c>
      <c r="S34" s="122">
        <f t="shared" si="27"/>
        <v>4217485.5872753859</v>
      </c>
      <c r="T34" s="122">
        <f t="shared" si="27"/>
        <v>3997974.8681104844</v>
      </c>
      <c r="U34" s="122">
        <f t="shared" si="27"/>
        <v>4287861.6726396568</v>
      </c>
      <c r="V34" s="122">
        <f t="shared" si="27"/>
        <v>4288804.0122838151</v>
      </c>
      <c r="W34" s="122">
        <f t="shared" si="27"/>
        <v>4286420.1570763886</v>
      </c>
      <c r="X34" s="122">
        <f t="shared" si="27"/>
        <v>4377197.2348070107</v>
      </c>
      <c r="Y34" s="122">
        <f t="shared" si="27"/>
        <v>4347273.1991045773</v>
      </c>
      <c r="Z34" s="122">
        <f t="shared" si="27"/>
        <v>4343133.7743162913</v>
      </c>
      <c r="AA34" s="122">
        <f t="shared" si="27"/>
        <v>4336530.9559897678</v>
      </c>
      <c r="AB34" s="122">
        <f t="shared" si="27"/>
        <v>4332751.4590894068</v>
      </c>
      <c r="AC34" s="122">
        <f t="shared" si="27"/>
        <v>4394280.732233325</v>
      </c>
      <c r="AD34" s="122">
        <f t="shared" si="27"/>
        <v>4386635.6501749465</v>
      </c>
      <c r="AE34" s="122">
        <f t="shared" si="27"/>
        <v>4378286.7813379103</v>
      </c>
      <c r="AF34" s="122">
        <f t="shared" si="27"/>
        <v>2816144.7197821755</v>
      </c>
      <c r="AG34" s="122">
        <f t="shared" si="27"/>
        <v>4435303.8607505728</v>
      </c>
      <c r="AH34" s="122">
        <f t="shared" si="27"/>
        <v>54092387.494658507</v>
      </c>
      <c r="AI34" s="122" t="e">
        <f t="shared" si="27"/>
        <v>#VALUE!</v>
      </c>
      <c r="AJ34" s="122" t="e">
        <f t="shared" si="27"/>
        <v>#VALUE!</v>
      </c>
      <c r="AK34" s="122" t="e">
        <f t="shared" si="27"/>
        <v>#VALUE!</v>
      </c>
      <c r="AL34" s="122" t="e">
        <f t="shared" si="27"/>
        <v>#VALUE!</v>
      </c>
      <c r="AM34" s="122" t="e">
        <f t="shared" si="27"/>
        <v>#VALUE!</v>
      </c>
      <c r="AN34" s="122" t="e">
        <f t="shared" si="27"/>
        <v>#VALUE!</v>
      </c>
      <c r="AO34" s="122" t="e">
        <f t="shared" si="27"/>
        <v>#VALUE!</v>
      </c>
      <c r="AP34" s="122" t="e">
        <f t="shared" si="27"/>
        <v>#VALUE!</v>
      </c>
      <c r="AQ34" s="122" t="e">
        <f t="shared" si="27"/>
        <v>#VALUE!</v>
      </c>
      <c r="AR34" s="122" t="e">
        <f t="shared" si="27"/>
        <v>#VALUE!</v>
      </c>
      <c r="AS34" s="122" t="e">
        <f t="shared" ref="AS34:BB34" si="28">AS32+AS15</f>
        <v>#VALUE!</v>
      </c>
      <c r="AT34" s="122" t="e">
        <f t="shared" si="28"/>
        <v>#VALUE!</v>
      </c>
      <c r="AU34" s="122" t="e">
        <f t="shared" si="28"/>
        <v>#VALUE!</v>
      </c>
      <c r="AV34" s="122" t="e">
        <f t="shared" si="28"/>
        <v>#VALUE!</v>
      </c>
      <c r="AW34" s="122" t="e">
        <f t="shared" si="28"/>
        <v>#VALUE!</v>
      </c>
      <c r="AX34" s="122" t="e">
        <f t="shared" si="28"/>
        <v>#VALUE!</v>
      </c>
      <c r="AY34" s="122" t="e">
        <f t="shared" si="28"/>
        <v>#VALUE!</v>
      </c>
      <c r="AZ34" s="122" t="e">
        <f t="shared" si="28"/>
        <v>#VALUE!</v>
      </c>
      <c r="BA34" s="122" t="e">
        <f t="shared" si="28"/>
        <v>#VALUE!</v>
      </c>
      <c r="BB34" s="122" t="e">
        <f t="shared" si="28"/>
        <v>#VALUE!</v>
      </c>
      <c r="BC34" s="10"/>
    </row>
    <row r="35" spans="1:55" ht="16" thickBot="1" x14ac:dyDescent="0.4">
      <c r="A35" s="33"/>
      <c r="B35" s="15" t="s">
        <v>11</v>
      </c>
      <c r="C35" s="28">
        <f ca="1">IRR(INDIRECT("E34:"&amp;ADDRESS(34,4+'Input Sheet'!$G$11)))</f>
        <v>6.3365403313124569E-2</v>
      </c>
      <c r="D35" s="11"/>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row>
    <row r="36" spans="1:55" ht="16" thickBot="1" x14ac:dyDescent="0.4">
      <c r="A36" s="33"/>
      <c r="B36" s="15" t="s">
        <v>12</v>
      </c>
      <c r="C36" s="29">
        <f ca="1">C32/-C15</f>
        <v>1.2668508630347126</v>
      </c>
      <c r="D36" s="11"/>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row>
    <row r="37" spans="1:55" x14ac:dyDescent="0.35">
      <c r="A37" s="33"/>
      <c r="B37" s="10"/>
      <c r="C37" s="10"/>
      <c r="D37" s="11"/>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row>
    <row r="38" spans="1:55" x14ac:dyDescent="0.35">
      <c r="A38" s="33"/>
      <c r="B38" s="10"/>
      <c r="C38" s="10"/>
      <c r="D38" s="11"/>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row>
    <row r="39" spans="1:55" x14ac:dyDescent="0.35">
      <c r="A39" s="33"/>
      <c r="B39" s="10"/>
      <c r="C39" s="10"/>
      <c r="D39" s="11"/>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row>
    <row r="40" spans="1:55" x14ac:dyDescent="0.35">
      <c r="A40" s="33"/>
      <c r="B40" s="10"/>
      <c r="C40" s="10"/>
      <c r="D40" s="11"/>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row>
  </sheetData>
  <sheetProtection algorithmName="SHA-512" hashValue="VUDPAW9/gSByxl2lH3juRr1WSp22VLUNGTbHLAqe1YQRqUD+h0JGvMGPLJme+LuWkdkqVzESF5TdO5fvPqxBxQ==" saltValue="8KjZjjHxF6qtiRU+zGRsyw==" spinCount="100000" sheet="1" objects="1" scenarios="1"/>
  <dataConsolidate/>
  <mergeCells count="2">
    <mergeCell ref="C3:G5"/>
    <mergeCell ref="C6:G6"/>
  </mergeCells>
  <pageMargins left="0.25" right="0.25" top="0.75" bottom="0.75" header="0.3" footer="0.3"/>
  <pageSetup paperSize="9" scale="39" orientation="landscape" r:id="rId1"/>
  <colBreaks count="1" manualBreakCount="1">
    <brk id="19" max="1048575" man="1"/>
  </colBreaks>
  <ignoredErrors>
    <ignoredError sqref="O11:AR16 O34:AR34 C35:C36 J11:N16 O32:AR33 J32:N34 AS11:BB34" evalError="1"/>
  </ignoredErrors>
  <drawing r:id="rId2"/>
  <extLst>
    <ext xmlns:x14="http://schemas.microsoft.com/office/spreadsheetml/2009/9/main" uri="{78C0D931-6437-407d-A8EE-F0AAD7539E65}">
      <x14:conditionalFormattings>
        <x14:conditionalFormatting xmlns:xm="http://schemas.microsoft.com/office/excel/2006/main">
          <x14:cfRule type="expression" priority="835" id="{E698E561-F2F6-4968-BCD3-40CB89C106EA}">
            <xm:f>'Input Sheet'!$B$8&lt;7</xm:f>
            <x14:dxf>
              <font>
                <color theme="0"/>
              </font>
            </x14:dxf>
          </x14:cfRule>
          <x14:cfRule type="expression" priority="836" id="{713CD313-E365-46FC-987B-08B2BB4BB463}">
            <xm:f>'Input Sheet'!$G$11=0</xm:f>
            <x14:dxf>
              <font>
                <color theme="0"/>
              </font>
            </x14:dxf>
          </x14:cfRule>
          <xm:sqref>C11:C14 C17:C31 E34:BB34 E11:BB15 E17:BB32</xm:sqref>
        </x14:conditionalFormatting>
        <x14:conditionalFormatting xmlns:xm="http://schemas.microsoft.com/office/excel/2006/main">
          <x14:cfRule type="expression" priority="837" id="{782E8B28-5F11-465E-A410-32B13899A719}">
            <xm:f>'Input Sheet'!$B$8&lt;7</xm:f>
            <x14:dxf>
              <font>
                <color theme="9" tint="0.59996337778862885"/>
              </font>
            </x14:dxf>
          </x14:cfRule>
          <x14:cfRule type="expression" priority="838" id="{5B405145-2A70-4411-B687-34BDD308FE41}">
            <xm:f>'Input Sheet'!$G$11=0</xm:f>
            <x14:dxf>
              <font>
                <color theme="9" tint="0.59996337778862885"/>
              </font>
            </x14:dxf>
          </x14:cfRule>
          <xm:sqref>C15 C32 C34:C36</xm:sqref>
        </x14:conditionalFormatting>
        <x14:conditionalFormatting xmlns:xm="http://schemas.microsoft.com/office/excel/2006/main">
          <x14:cfRule type="expression" priority="810" id="{93E53D56-EBAD-44FC-88F6-5B54BC5C20BF}">
            <xm:f>$AH$9&gt;'Input Sheet'!$G$13</xm:f>
            <x14:dxf>
              <font>
                <color theme="2" tint="-0.24994659260841701"/>
              </font>
              <fill>
                <patternFill>
                  <bgColor theme="2" tint="-0.24994659260841701"/>
                </patternFill>
              </fill>
              <border>
                <left/>
                <right/>
                <top/>
                <bottom/>
                <vertical/>
                <horizontal/>
              </border>
            </x14:dxf>
          </x14:cfRule>
          <xm:sqref>AH9:AH38</xm:sqref>
        </x14:conditionalFormatting>
        <x14:conditionalFormatting xmlns:xm="http://schemas.microsoft.com/office/excel/2006/main">
          <x14:cfRule type="expression" priority="811" id="{B6F8CDEE-EA3B-4399-91F5-8C055A7CBE85}">
            <xm:f>$AG$9&gt;'Input Sheet'!$G$13</xm:f>
            <x14:dxf>
              <font>
                <color theme="2" tint="-0.24994659260841701"/>
              </font>
              <fill>
                <patternFill>
                  <bgColor theme="2" tint="-0.24994659260841701"/>
                </patternFill>
              </fill>
              <border>
                <left/>
                <right/>
                <top/>
                <bottom/>
                <vertical/>
                <horizontal/>
              </border>
            </x14:dxf>
          </x14:cfRule>
          <xm:sqref>AG9:AG38</xm:sqref>
        </x14:conditionalFormatting>
        <x14:conditionalFormatting xmlns:xm="http://schemas.microsoft.com/office/excel/2006/main">
          <x14:cfRule type="expression" priority="812" id="{89802979-5F3E-4B59-9951-22BD500DF48A}">
            <xm:f>$AF$9&gt;'Input Sheet'!$G$13</xm:f>
            <x14:dxf>
              <font>
                <color theme="2" tint="-0.24994659260841701"/>
              </font>
              <fill>
                <patternFill>
                  <bgColor theme="2" tint="-0.24994659260841701"/>
                </patternFill>
              </fill>
              <border>
                <left/>
                <right/>
                <top/>
                <bottom/>
                <vertical/>
                <horizontal/>
              </border>
            </x14:dxf>
          </x14:cfRule>
          <xm:sqref>AF9:AF38</xm:sqref>
        </x14:conditionalFormatting>
        <x14:conditionalFormatting xmlns:xm="http://schemas.microsoft.com/office/excel/2006/main">
          <x14:cfRule type="expression" priority="813" id="{94793B9E-1893-4B38-B988-52587AEBE4F1}">
            <xm:f>$AE$9&gt;'Input Sheet'!$G$13</xm:f>
            <x14:dxf>
              <font>
                <color theme="2" tint="-0.24994659260841701"/>
              </font>
              <fill>
                <patternFill>
                  <bgColor theme="2" tint="-0.24994659260841701"/>
                </patternFill>
              </fill>
              <border>
                <left/>
                <right/>
                <top/>
                <bottom/>
                <vertical/>
                <horizontal/>
              </border>
            </x14:dxf>
          </x14:cfRule>
          <xm:sqref>AE9:AE38</xm:sqref>
        </x14:conditionalFormatting>
        <x14:conditionalFormatting xmlns:xm="http://schemas.microsoft.com/office/excel/2006/main">
          <x14:cfRule type="expression" priority="814" id="{4673B867-C593-4077-8283-4C5B5612ADCC}">
            <xm:f>$AD$9&gt;'Input Sheet'!$G$13</xm:f>
            <x14:dxf>
              <font>
                <color theme="2" tint="-0.24994659260841701"/>
              </font>
              <fill>
                <patternFill>
                  <bgColor theme="2" tint="-0.24994659260841701"/>
                </patternFill>
              </fill>
              <border>
                <left/>
                <right/>
                <top/>
                <bottom/>
                <vertical/>
                <horizontal/>
              </border>
            </x14:dxf>
          </x14:cfRule>
          <xm:sqref>AD9:AD38</xm:sqref>
        </x14:conditionalFormatting>
        <x14:conditionalFormatting xmlns:xm="http://schemas.microsoft.com/office/excel/2006/main">
          <x14:cfRule type="expression" priority="815" id="{B8BEC145-534B-4C0C-80D5-20DA12A76973}">
            <xm:f>$AC$9&gt;'Input Sheet'!$G$13</xm:f>
            <x14:dxf>
              <font>
                <color theme="2" tint="-0.24994659260841701"/>
              </font>
              <fill>
                <patternFill>
                  <bgColor theme="2" tint="-0.24994659260841701"/>
                </patternFill>
              </fill>
              <border>
                <left/>
                <right/>
                <top/>
                <bottom/>
                <vertical/>
                <horizontal/>
              </border>
            </x14:dxf>
          </x14:cfRule>
          <xm:sqref>AC9:AC38</xm:sqref>
        </x14:conditionalFormatting>
        <x14:conditionalFormatting xmlns:xm="http://schemas.microsoft.com/office/excel/2006/main">
          <x14:cfRule type="expression" priority="816" id="{1AFC06C0-8947-4F0C-BDE4-27305D135A14}">
            <xm:f>$AB$9&gt;'Input Sheet'!$G$13</xm:f>
            <x14:dxf>
              <font>
                <color theme="2" tint="-0.24994659260841701"/>
              </font>
              <fill>
                <patternFill>
                  <bgColor theme="2" tint="-0.24994659260841701"/>
                </patternFill>
              </fill>
              <border>
                <left/>
                <right/>
                <top/>
                <bottom/>
                <vertical/>
                <horizontal/>
              </border>
            </x14:dxf>
          </x14:cfRule>
          <xm:sqref>AB9:AB38</xm:sqref>
        </x14:conditionalFormatting>
        <x14:conditionalFormatting xmlns:xm="http://schemas.microsoft.com/office/excel/2006/main">
          <x14:cfRule type="expression" priority="817" id="{B51FDFB4-769F-4CD3-8CE3-B66270E61624}">
            <xm:f>$AA$9&gt;'Input Sheet'!$G$13</xm:f>
            <x14:dxf>
              <font>
                <color theme="2" tint="-0.24994659260841701"/>
              </font>
              <fill>
                <patternFill>
                  <bgColor theme="2" tint="-0.24994659260841701"/>
                </patternFill>
              </fill>
              <border>
                <left/>
                <right/>
                <top/>
                <bottom/>
                <vertical/>
                <horizontal/>
              </border>
            </x14:dxf>
          </x14:cfRule>
          <xm:sqref>AA9:AA38</xm:sqref>
        </x14:conditionalFormatting>
        <x14:conditionalFormatting xmlns:xm="http://schemas.microsoft.com/office/excel/2006/main">
          <x14:cfRule type="expression" priority="818" id="{AA3F8C9B-BF22-4F68-BB1D-23B997B31AA8}">
            <xm:f>$Z$9&gt;'Input Sheet'!$G$13</xm:f>
            <x14:dxf>
              <font>
                <color theme="2" tint="-0.24994659260841701"/>
              </font>
              <fill>
                <patternFill>
                  <bgColor theme="2" tint="-0.24994659260841701"/>
                </patternFill>
              </fill>
              <border>
                <left/>
                <right/>
                <top/>
                <bottom/>
                <vertical/>
                <horizontal/>
              </border>
            </x14:dxf>
          </x14:cfRule>
          <xm:sqref>Z9:Z38</xm:sqref>
        </x14:conditionalFormatting>
        <x14:conditionalFormatting xmlns:xm="http://schemas.microsoft.com/office/excel/2006/main">
          <x14:cfRule type="expression" priority="819" id="{29D10A44-3320-4777-927F-D05E3433EF1B}">
            <xm:f>$Y$9&gt;'Input Sheet'!$G$13</xm:f>
            <x14:dxf>
              <font>
                <color theme="2" tint="-0.24994659260841701"/>
              </font>
              <fill>
                <patternFill>
                  <bgColor theme="2" tint="-0.24994659260841701"/>
                </patternFill>
              </fill>
              <border>
                <left/>
                <right/>
                <top/>
                <bottom/>
                <vertical/>
                <horizontal/>
              </border>
            </x14:dxf>
          </x14:cfRule>
          <xm:sqref>Y9:Y38</xm:sqref>
        </x14:conditionalFormatting>
        <x14:conditionalFormatting xmlns:xm="http://schemas.microsoft.com/office/excel/2006/main">
          <x14:cfRule type="expression" priority="820" id="{7DF932BB-4116-4ECA-AE26-6E38661BE2C0}">
            <xm:f>$X$9&gt;'Input Sheet'!$G$13</xm:f>
            <x14:dxf>
              <font>
                <color theme="2" tint="-0.24994659260841701"/>
              </font>
              <fill>
                <patternFill>
                  <bgColor theme="2" tint="-0.24994659260841701"/>
                </patternFill>
              </fill>
              <border>
                <left/>
                <right/>
                <top/>
                <bottom/>
                <vertical/>
                <horizontal/>
              </border>
            </x14:dxf>
          </x14:cfRule>
          <xm:sqref>X9:X38</xm:sqref>
        </x14:conditionalFormatting>
        <x14:conditionalFormatting xmlns:xm="http://schemas.microsoft.com/office/excel/2006/main">
          <x14:cfRule type="expression" priority="821" id="{57CA0397-1521-4DB1-A408-D1B7686DFB7E}">
            <xm:f>$W$9&gt;'Input Sheet'!$G$13</xm:f>
            <x14:dxf>
              <font>
                <color theme="2" tint="-0.24994659260841701"/>
              </font>
              <fill>
                <patternFill>
                  <bgColor theme="2" tint="-0.24994659260841701"/>
                </patternFill>
              </fill>
              <border>
                <left/>
                <right/>
                <top/>
                <bottom/>
                <vertical/>
                <horizontal/>
              </border>
            </x14:dxf>
          </x14:cfRule>
          <xm:sqref>W9:W38</xm:sqref>
        </x14:conditionalFormatting>
        <x14:conditionalFormatting xmlns:xm="http://schemas.microsoft.com/office/excel/2006/main">
          <x14:cfRule type="expression" priority="822" id="{07E64DDC-E4FD-406D-8424-FD1597F0DAA5}">
            <xm:f>$V$9&gt;'Input Sheet'!$G$13</xm:f>
            <x14:dxf>
              <font>
                <color theme="2" tint="-0.24994659260841701"/>
              </font>
              <fill>
                <patternFill>
                  <bgColor theme="2" tint="-0.24994659260841701"/>
                </patternFill>
              </fill>
              <border>
                <left/>
                <right/>
                <top/>
                <bottom/>
                <vertical/>
                <horizontal/>
              </border>
            </x14:dxf>
          </x14:cfRule>
          <xm:sqref>V9:V38</xm:sqref>
        </x14:conditionalFormatting>
        <x14:conditionalFormatting xmlns:xm="http://schemas.microsoft.com/office/excel/2006/main">
          <x14:cfRule type="expression" priority="823" id="{90616A6F-A9F0-4845-87E7-0FE126A995D4}">
            <xm:f>$U$9&gt;'Input Sheet'!$G$13</xm:f>
            <x14:dxf>
              <font>
                <color theme="2" tint="-0.24994659260841701"/>
              </font>
              <fill>
                <patternFill>
                  <bgColor theme="2" tint="-0.24994659260841701"/>
                </patternFill>
              </fill>
              <border>
                <left/>
                <right/>
                <top/>
                <bottom/>
                <vertical/>
                <horizontal/>
              </border>
            </x14:dxf>
          </x14:cfRule>
          <xm:sqref>U9:U38</xm:sqref>
        </x14:conditionalFormatting>
        <x14:conditionalFormatting xmlns:xm="http://schemas.microsoft.com/office/excel/2006/main">
          <x14:cfRule type="expression" priority="824" id="{8F827302-7041-4B4E-A30C-17DD414086EC}">
            <xm:f>$T$9&gt;'Input Sheet'!$G$13</xm:f>
            <x14:dxf>
              <font>
                <color theme="2" tint="-0.24994659260841701"/>
              </font>
              <fill>
                <patternFill>
                  <bgColor theme="2" tint="-0.24994659260841701"/>
                </patternFill>
              </fill>
              <border>
                <left/>
                <right/>
                <top/>
                <bottom/>
                <vertical/>
                <horizontal/>
              </border>
            </x14:dxf>
          </x14:cfRule>
          <xm:sqref>T9:T38</xm:sqref>
        </x14:conditionalFormatting>
        <x14:conditionalFormatting xmlns:xm="http://schemas.microsoft.com/office/excel/2006/main">
          <x14:cfRule type="expression" priority="825" id="{1E6CA099-8F18-450C-8A45-5A2D63F1F60E}">
            <xm:f>$S$9&gt;'Input Sheet'!$G$13</xm:f>
            <x14:dxf>
              <font>
                <color theme="2" tint="-0.24994659260841701"/>
              </font>
              <fill>
                <patternFill>
                  <bgColor theme="2" tint="-0.24994659260841701"/>
                </patternFill>
              </fill>
              <border>
                <left/>
                <right/>
                <top/>
                <bottom/>
                <vertical/>
                <horizontal/>
              </border>
            </x14:dxf>
          </x14:cfRule>
          <xm:sqref>S9:S38</xm:sqref>
        </x14:conditionalFormatting>
        <x14:conditionalFormatting xmlns:xm="http://schemas.microsoft.com/office/excel/2006/main">
          <x14:cfRule type="expression" priority="826" id="{14C12A36-66FA-40A7-A548-83F4C9E85C25}">
            <xm:f>$R$9&gt;'Input Sheet'!$G$13</xm:f>
            <x14:dxf>
              <font>
                <color theme="2" tint="-0.24994659260841701"/>
              </font>
              <fill>
                <patternFill>
                  <bgColor theme="2" tint="-0.24994659260841701"/>
                </patternFill>
              </fill>
              <border>
                <left/>
                <right/>
                <top/>
                <bottom/>
                <vertical/>
                <horizontal/>
              </border>
            </x14:dxf>
          </x14:cfRule>
          <xm:sqref>R9:R38</xm:sqref>
        </x14:conditionalFormatting>
        <x14:conditionalFormatting xmlns:xm="http://schemas.microsoft.com/office/excel/2006/main">
          <x14:cfRule type="expression" priority="827" id="{3C11CADE-2BFE-449C-ABE3-0280A4C741CF}">
            <xm:f>$Q$9&gt;'Input Sheet'!$G$13</xm:f>
            <x14:dxf>
              <font>
                <color theme="2" tint="-0.24994659260841701"/>
              </font>
              <fill>
                <patternFill>
                  <bgColor theme="2" tint="-0.24994659260841701"/>
                </patternFill>
              </fill>
              <border>
                <left/>
                <right/>
                <top/>
                <bottom/>
                <vertical/>
                <horizontal/>
              </border>
            </x14:dxf>
          </x14:cfRule>
          <xm:sqref>Q9:Q38</xm:sqref>
        </x14:conditionalFormatting>
        <x14:conditionalFormatting xmlns:xm="http://schemas.microsoft.com/office/excel/2006/main">
          <x14:cfRule type="expression" priority="828" id="{ECDB8657-63DD-43E0-92CF-F9E664986E8E}">
            <xm:f>$P$9&gt;'Input Sheet'!$G$13</xm:f>
            <x14:dxf>
              <font>
                <color theme="2" tint="-0.24994659260841701"/>
              </font>
              <fill>
                <patternFill>
                  <bgColor theme="2" tint="-0.24994659260841701"/>
                </patternFill>
              </fill>
              <border>
                <left/>
                <right/>
                <top/>
                <bottom/>
                <vertical/>
                <horizontal/>
              </border>
            </x14:dxf>
          </x14:cfRule>
          <xm:sqref>P9:P38</xm:sqref>
        </x14:conditionalFormatting>
        <x14:conditionalFormatting xmlns:xm="http://schemas.microsoft.com/office/excel/2006/main">
          <x14:cfRule type="expression" priority="829" id="{2C1196CC-51EE-4E75-A57D-F7066E5EA0D4}">
            <xm:f>$O$9&gt;'Input Sheet'!$G$13</xm:f>
            <x14:dxf>
              <font>
                <color theme="2" tint="-0.24994659260841701"/>
              </font>
              <fill>
                <patternFill>
                  <bgColor theme="2" tint="-0.24994659260841701"/>
                </patternFill>
              </fill>
              <border>
                <left/>
                <right/>
                <top/>
                <bottom/>
                <vertical/>
                <horizontal/>
              </border>
            </x14:dxf>
          </x14:cfRule>
          <xm:sqref>O9:O38</xm:sqref>
        </x14:conditionalFormatting>
        <x14:conditionalFormatting xmlns:xm="http://schemas.microsoft.com/office/excel/2006/main">
          <x14:cfRule type="expression" priority="809" id="{E5A47CEE-B126-48FA-907D-E58343CBAB24}">
            <xm:f>$AI$9&gt;'Input Sheet'!$G$13</xm:f>
            <x14:dxf>
              <font>
                <color theme="2" tint="-0.24994659260841701"/>
              </font>
              <fill>
                <patternFill>
                  <bgColor theme="2" tint="-0.24994659260841701"/>
                </patternFill>
              </fill>
              <border>
                <left/>
                <right/>
                <top/>
                <bottom/>
                <vertical/>
                <horizontal/>
              </border>
            </x14:dxf>
          </x14:cfRule>
          <xm:sqref>AI9:AI38</xm:sqref>
        </x14:conditionalFormatting>
        <x14:conditionalFormatting xmlns:xm="http://schemas.microsoft.com/office/excel/2006/main">
          <x14:cfRule type="expression" priority="704" id="{D8D7A267-91A8-4759-B9D5-BCFC7E14F512}">
            <xm:f>$AJ$9&gt;'Input Sheet'!$G$13</xm:f>
            <x14:dxf>
              <font>
                <color theme="2" tint="-0.24994659260841701"/>
              </font>
              <fill>
                <patternFill>
                  <bgColor theme="2" tint="-0.24994659260841701"/>
                </patternFill>
              </fill>
              <border>
                <left/>
                <right/>
                <top/>
                <bottom/>
              </border>
            </x14:dxf>
          </x14:cfRule>
          <xm:sqref>AJ9:AJ38</xm:sqref>
        </x14:conditionalFormatting>
        <x14:conditionalFormatting xmlns:xm="http://schemas.microsoft.com/office/excel/2006/main">
          <x14:cfRule type="expression" priority="699" id="{FB2121FE-9EB1-4DF5-B4DD-C700097265CF}">
            <xm:f>$AK$9&gt;'Input Sheet'!$G$13</xm:f>
            <x14:dxf>
              <font>
                <color theme="2" tint="-0.24994659260841701"/>
              </font>
              <fill>
                <patternFill>
                  <bgColor theme="2" tint="-0.24994659260841701"/>
                </patternFill>
              </fill>
              <border>
                <left/>
                <right/>
                <top/>
                <bottom/>
              </border>
            </x14:dxf>
          </x14:cfRule>
          <xm:sqref>AK9:AK38</xm:sqref>
        </x14:conditionalFormatting>
        <x14:conditionalFormatting xmlns:xm="http://schemas.microsoft.com/office/excel/2006/main">
          <x14:cfRule type="expression" priority="17" id="{54648189-3F3F-4FDF-84B4-37B106046CE7}">
            <xm:f>$AL$9&gt;'Input Sheet'!$G$13</xm:f>
            <x14:dxf>
              <font>
                <color theme="2" tint="-0.24994659260841701"/>
              </font>
              <fill>
                <patternFill>
                  <bgColor theme="2" tint="-0.24994659260841701"/>
                </patternFill>
              </fill>
              <border>
                <left/>
                <right/>
                <top/>
                <bottom/>
              </border>
            </x14:dxf>
          </x14:cfRule>
          <xm:sqref>AL9:AL38</xm:sqref>
        </x14:conditionalFormatting>
        <x14:conditionalFormatting xmlns:xm="http://schemas.microsoft.com/office/excel/2006/main">
          <x14:cfRule type="expression" priority="16" id="{FB913049-C917-4B25-A94C-1000F422EF1B}">
            <xm:f>$AM$9&gt;'Input Sheet'!$G$13</xm:f>
            <x14:dxf>
              <font>
                <color theme="2" tint="-0.24994659260841701"/>
              </font>
              <fill>
                <patternFill>
                  <bgColor theme="2" tint="-0.24994659260841701"/>
                </patternFill>
              </fill>
              <border>
                <left/>
                <right/>
                <top/>
                <bottom/>
              </border>
            </x14:dxf>
          </x14:cfRule>
          <xm:sqref>AM9:AM38</xm:sqref>
        </x14:conditionalFormatting>
        <x14:conditionalFormatting xmlns:xm="http://schemas.microsoft.com/office/excel/2006/main">
          <x14:cfRule type="expression" priority="15" id="{45E23916-27CB-45C5-A82D-ED4B4681C39A}">
            <xm:f>$AN$9&gt;'Input Sheet'!$G$13</xm:f>
            <x14:dxf>
              <font>
                <color theme="2" tint="-0.24994659260841701"/>
              </font>
              <fill>
                <patternFill>
                  <bgColor theme="2" tint="-0.24994659260841701"/>
                </patternFill>
              </fill>
              <border>
                <left/>
                <right/>
                <top/>
                <bottom/>
              </border>
            </x14:dxf>
          </x14:cfRule>
          <xm:sqref>AN9:AN38</xm:sqref>
        </x14:conditionalFormatting>
        <x14:conditionalFormatting xmlns:xm="http://schemas.microsoft.com/office/excel/2006/main">
          <x14:cfRule type="expression" priority="14" id="{E4AEE768-EC95-4E97-8DDA-21ECFB7E0ED5}">
            <xm:f>$AO$9&gt;'Input Sheet'!$G$13</xm:f>
            <x14:dxf>
              <font>
                <color theme="2" tint="-0.24994659260841701"/>
              </font>
              <fill>
                <patternFill>
                  <bgColor theme="2" tint="-0.24994659260841701"/>
                </patternFill>
              </fill>
              <border>
                <left/>
                <right/>
                <top/>
                <bottom/>
              </border>
            </x14:dxf>
          </x14:cfRule>
          <xm:sqref>AO9:AO38</xm:sqref>
        </x14:conditionalFormatting>
        <x14:conditionalFormatting xmlns:xm="http://schemas.microsoft.com/office/excel/2006/main">
          <x14:cfRule type="expression" priority="13" id="{F4209291-73E7-4999-897B-8801819E436F}">
            <xm:f>$AP$9&gt;'Input Sheet'!$G$13</xm:f>
            <x14:dxf>
              <font>
                <color theme="2" tint="-0.24994659260841701"/>
              </font>
              <fill>
                <patternFill>
                  <bgColor theme="2" tint="-0.24994659260841701"/>
                </patternFill>
              </fill>
              <border>
                <left/>
                <right/>
                <top/>
                <bottom/>
              </border>
            </x14:dxf>
          </x14:cfRule>
          <xm:sqref>AP9:AP38</xm:sqref>
        </x14:conditionalFormatting>
        <x14:conditionalFormatting xmlns:xm="http://schemas.microsoft.com/office/excel/2006/main">
          <x14:cfRule type="expression" priority="12" id="{64C43ECE-6C38-492D-913E-DC17F49954A1}">
            <xm:f>$AQ$9&gt;'Input Sheet'!$G$13</xm:f>
            <x14:dxf>
              <font>
                <color theme="2" tint="-0.24994659260841701"/>
              </font>
              <fill>
                <patternFill>
                  <bgColor theme="2" tint="-0.24994659260841701"/>
                </patternFill>
              </fill>
              <border>
                <left/>
                <right/>
                <top/>
                <bottom/>
              </border>
            </x14:dxf>
          </x14:cfRule>
          <xm:sqref>AQ9:AQ38</xm:sqref>
        </x14:conditionalFormatting>
        <x14:conditionalFormatting xmlns:xm="http://schemas.microsoft.com/office/excel/2006/main">
          <x14:cfRule type="expression" priority="11" id="{4FE32D06-2E60-40BE-A4D2-A9B0623ADB09}">
            <xm:f>$AR$9&gt;'Input Sheet'!$G$13</xm:f>
            <x14:dxf>
              <font>
                <color theme="2" tint="-0.24994659260841701"/>
              </font>
              <fill>
                <patternFill>
                  <bgColor theme="2" tint="-0.24994659260841701"/>
                </patternFill>
              </fill>
              <border>
                <left/>
                <right/>
                <top/>
                <bottom/>
              </border>
            </x14:dxf>
          </x14:cfRule>
          <xm:sqref>AR9:AR38</xm:sqref>
        </x14:conditionalFormatting>
        <x14:conditionalFormatting xmlns:xm="http://schemas.microsoft.com/office/excel/2006/main">
          <x14:cfRule type="expression" priority="834" id="{068635CE-7BC2-4099-9139-0A35008EA968}">
            <xm:f>$J$9&gt;'Input Sheet'!$G$13</xm:f>
            <x14:dxf>
              <font>
                <color theme="2" tint="-0.24994659260841701"/>
              </font>
              <fill>
                <patternFill>
                  <bgColor theme="2" tint="-0.24994659260841701"/>
                </patternFill>
              </fill>
              <border>
                <left/>
                <right/>
                <top/>
                <bottom/>
              </border>
            </x14:dxf>
          </x14:cfRule>
          <xm:sqref>J9:J38</xm:sqref>
        </x14:conditionalFormatting>
        <x14:conditionalFormatting xmlns:xm="http://schemas.microsoft.com/office/excel/2006/main">
          <x14:cfRule type="expression" priority="830" id="{348144AE-44B0-42B6-A08E-6E55CA30645A}">
            <xm:f>$N$9&gt;'Input Sheet'!$G$13</xm:f>
            <x14:dxf>
              <font>
                <color theme="2" tint="-0.24994659260841701"/>
              </font>
              <fill>
                <patternFill>
                  <bgColor theme="2" tint="-0.24994659260841701"/>
                </patternFill>
              </fill>
              <border>
                <left/>
                <right/>
                <top/>
                <bottom/>
              </border>
            </x14:dxf>
          </x14:cfRule>
          <xm:sqref>N9:N38</xm:sqref>
        </x14:conditionalFormatting>
        <x14:conditionalFormatting xmlns:xm="http://schemas.microsoft.com/office/excel/2006/main">
          <x14:cfRule type="expression" priority="831" id="{12AFD609-3463-483A-BD43-31D3ECDC537C}">
            <xm:f>$M$9&gt;'Input Sheet'!$G$13</xm:f>
            <x14:dxf>
              <font>
                <color theme="2" tint="-0.24994659260841701"/>
              </font>
              <fill>
                <patternFill>
                  <bgColor theme="2" tint="-0.24994659260841701"/>
                </patternFill>
              </fill>
              <border>
                <left/>
                <right/>
                <top/>
                <bottom/>
              </border>
            </x14:dxf>
          </x14:cfRule>
          <xm:sqref>M9:M38</xm:sqref>
        </x14:conditionalFormatting>
        <x14:conditionalFormatting xmlns:xm="http://schemas.microsoft.com/office/excel/2006/main">
          <x14:cfRule type="expression" priority="832" id="{DC1515BF-EEB5-465C-89AC-A46015A1A48A}">
            <xm:f>$L$9&gt;'Input Sheet'!$G$13</xm:f>
            <x14:dxf>
              <font>
                <color theme="2" tint="-0.24994659260841701"/>
              </font>
              <fill>
                <patternFill>
                  <bgColor theme="2" tint="-0.24994659260841701"/>
                </patternFill>
              </fill>
              <border>
                <left/>
                <right/>
                <top/>
                <bottom/>
              </border>
            </x14:dxf>
          </x14:cfRule>
          <xm:sqref>L9:O38</xm:sqref>
        </x14:conditionalFormatting>
        <x14:conditionalFormatting xmlns:xm="http://schemas.microsoft.com/office/excel/2006/main">
          <x14:cfRule type="expression" priority="833" id="{ECB5086C-3AAA-4F39-BF82-B35A988C9260}">
            <xm:f>$K$9&gt;'Input Sheet'!$G$13</xm:f>
            <x14:dxf>
              <font>
                <color theme="2" tint="-0.24994659260841701"/>
              </font>
              <fill>
                <patternFill>
                  <bgColor theme="2" tint="-0.24994659260841701"/>
                </patternFill>
              </fill>
              <border>
                <left/>
                <right/>
                <top/>
                <bottom/>
              </border>
            </x14:dxf>
          </x14:cfRule>
          <xm:sqref>K9:K38</xm:sqref>
        </x14:conditionalFormatting>
        <x14:conditionalFormatting xmlns:xm="http://schemas.microsoft.com/office/excel/2006/main">
          <x14:cfRule type="expression" priority="1" id="{952D9DE2-7B18-4848-B78B-4C6F6C72EF7A}">
            <xm:f>$BB$9&gt;'Input Sheet'!$G$13</xm:f>
            <x14:dxf>
              <font>
                <color theme="2" tint="-0.24994659260841701"/>
              </font>
              <fill>
                <patternFill>
                  <bgColor theme="2" tint="-0.24994659260841701"/>
                </patternFill>
              </fill>
              <border>
                <left/>
                <right/>
                <top/>
                <bottom/>
              </border>
            </x14:dxf>
          </x14:cfRule>
          <xm:sqref>BB9:BB34</xm:sqref>
        </x14:conditionalFormatting>
        <x14:conditionalFormatting xmlns:xm="http://schemas.microsoft.com/office/excel/2006/main">
          <x14:cfRule type="expression" priority="10" id="{223F7A2F-6EB3-4045-96D6-090AE094D56E}">
            <xm:f>$AS$9&gt;'Input Sheet'!$G$13</xm:f>
            <x14:dxf>
              <font>
                <color theme="2" tint="-0.24994659260841701"/>
              </font>
              <fill>
                <patternFill>
                  <bgColor theme="2" tint="-0.24994659260841701"/>
                </patternFill>
              </fill>
              <border>
                <left/>
                <right/>
                <top/>
                <bottom/>
              </border>
            </x14:dxf>
          </x14:cfRule>
          <xm:sqref>AS9:AS34</xm:sqref>
        </x14:conditionalFormatting>
        <x14:conditionalFormatting xmlns:xm="http://schemas.microsoft.com/office/excel/2006/main">
          <x14:cfRule type="expression" priority="9" id="{011949B3-CCF7-4604-A3A5-A681D516A512}">
            <xm:f>$AT$9&gt;'Input Sheet'!$G$13</xm:f>
            <x14:dxf>
              <font>
                <color theme="2" tint="-0.24994659260841701"/>
              </font>
              <fill>
                <patternFill>
                  <bgColor theme="2" tint="-0.24994659260841701"/>
                </patternFill>
              </fill>
              <border>
                <left/>
                <right/>
                <top/>
                <bottom/>
              </border>
            </x14:dxf>
          </x14:cfRule>
          <xm:sqref>AT9:AT38</xm:sqref>
        </x14:conditionalFormatting>
        <x14:conditionalFormatting xmlns:xm="http://schemas.microsoft.com/office/excel/2006/main">
          <x14:cfRule type="expression" priority="8" id="{52CB7BAE-ED40-46C4-905A-821182629784}">
            <xm:f>$AU$9&gt;'Input Sheet'!$G$13</xm:f>
            <x14:dxf>
              <font>
                <color theme="2" tint="-0.24994659260841701"/>
              </font>
              <fill>
                <patternFill>
                  <bgColor theme="2" tint="-0.24994659260841701"/>
                </patternFill>
              </fill>
              <border>
                <left/>
                <right/>
                <top/>
                <bottom/>
              </border>
            </x14:dxf>
          </x14:cfRule>
          <xm:sqref>AU9:AU38</xm:sqref>
        </x14:conditionalFormatting>
        <x14:conditionalFormatting xmlns:xm="http://schemas.microsoft.com/office/excel/2006/main">
          <x14:cfRule type="expression" priority="7" id="{B2509A42-3B2E-44E4-BDE9-E81AB7027FAB}">
            <xm:f>$AV$9&gt;'Input Sheet'!$G$13</xm:f>
            <x14:dxf>
              <font>
                <color theme="2" tint="-0.24994659260841701"/>
              </font>
              <fill>
                <patternFill>
                  <bgColor theme="2" tint="-0.24994659260841701"/>
                </patternFill>
              </fill>
              <border>
                <left/>
                <right/>
                <top/>
                <bottom/>
              </border>
            </x14:dxf>
          </x14:cfRule>
          <xm:sqref>AV9:AV38</xm:sqref>
        </x14:conditionalFormatting>
        <x14:conditionalFormatting xmlns:xm="http://schemas.microsoft.com/office/excel/2006/main">
          <x14:cfRule type="expression" priority="6" id="{D56CE99D-FF05-4434-91BD-A7AAD2DA7E7C}">
            <xm:f>$AW$9&gt;'Input Sheet'!$G$13</xm:f>
            <x14:dxf>
              <font>
                <color theme="2" tint="-0.24994659260841701"/>
              </font>
              <fill>
                <patternFill>
                  <bgColor theme="2" tint="-0.24994659260841701"/>
                </patternFill>
              </fill>
              <border>
                <left/>
                <right/>
                <top/>
                <bottom/>
              </border>
            </x14:dxf>
          </x14:cfRule>
          <xm:sqref>AW9:AW38</xm:sqref>
        </x14:conditionalFormatting>
        <x14:conditionalFormatting xmlns:xm="http://schemas.microsoft.com/office/excel/2006/main">
          <x14:cfRule type="expression" priority="5" id="{E0917815-147E-40C3-8202-67D7B19AC774}">
            <xm:f>$AX$9&gt;'Input Sheet'!$G$13</xm:f>
            <x14:dxf>
              <font>
                <color theme="2" tint="-0.24994659260841701"/>
              </font>
              <fill>
                <patternFill>
                  <bgColor theme="2" tint="-0.24994659260841701"/>
                </patternFill>
              </fill>
              <border>
                <left/>
                <right/>
                <top/>
                <bottom/>
              </border>
            </x14:dxf>
          </x14:cfRule>
          <xm:sqref>AX9:AX38</xm:sqref>
        </x14:conditionalFormatting>
        <x14:conditionalFormatting xmlns:xm="http://schemas.microsoft.com/office/excel/2006/main">
          <x14:cfRule type="expression" priority="4" id="{BE61F129-7F53-4E39-8710-F6D63BA57969}">
            <xm:f>$AY$9&gt;'Input Sheet'!$G$13</xm:f>
            <x14:dxf>
              <font>
                <color theme="2" tint="-0.24994659260841701"/>
              </font>
              <fill>
                <patternFill>
                  <bgColor theme="2" tint="-0.24994659260841701"/>
                </patternFill>
              </fill>
              <border>
                <left/>
                <right/>
                <top/>
                <bottom/>
              </border>
            </x14:dxf>
          </x14:cfRule>
          <xm:sqref>AY9:AY38</xm:sqref>
        </x14:conditionalFormatting>
        <x14:conditionalFormatting xmlns:xm="http://schemas.microsoft.com/office/excel/2006/main">
          <x14:cfRule type="expression" priority="3" id="{6E9517F6-8E8F-48B0-BDC7-F63C11C70FCD}">
            <xm:f>$AZ$9&gt;'Input Sheet'!$G$13</xm:f>
            <x14:dxf>
              <font>
                <color theme="2" tint="-0.24994659260841701"/>
              </font>
              <fill>
                <patternFill>
                  <bgColor theme="2" tint="-0.24994659260841701"/>
                </patternFill>
              </fill>
              <border>
                <left/>
                <right/>
                <top/>
                <bottom/>
              </border>
            </x14:dxf>
          </x14:cfRule>
          <xm:sqref>AZ9:AZ38</xm:sqref>
        </x14:conditionalFormatting>
        <x14:conditionalFormatting xmlns:xm="http://schemas.microsoft.com/office/excel/2006/main">
          <x14:cfRule type="expression" priority="2" id="{A9E0CF3D-7BCD-42B3-8CB6-B82477EDD9F1}">
            <xm:f>$BA$9&gt;'Input Sheet'!$G$13</xm:f>
            <x14:dxf>
              <font>
                <color theme="2" tint="-0.24994659260841701"/>
              </font>
              <fill>
                <patternFill>
                  <bgColor theme="2" tint="-0.24994659260841701"/>
                </patternFill>
              </fill>
              <border>
                <left/>
                <right/>
                <top/>
                <bottom/>
              </border>
            </x14:dxf>
          </x14:cfRule>
          <xm:sqref>BA9:BA38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2"/>
  <sheetViews>
    <sheetView zoomScale="115" zoomScaleNormal="115" workbookViewId="0">
      <selection activeCell="G17" sqref="G17"/>
    </sheetView>
  </sheetViews>
  <sheetFormatPr defaultColWidth="9.1796875" defaultRowHeight="14.5" x14ac:dyDescent="0.35"/>
  <cols>
    <col min="1" max="1" width="4.26953125" style="2" customWidth="1"/>
    <col min="2" max="2" width="27.1796875" style="2" customWidth="1"/>
    <col min="3" max="3" width="15.7265625" style="2" customWidth="1"/>
    <col min="4" max="4" width="0.7265625" style="8" customWidth="1"/>
    <col min="5" max="7" width="14.26953125" style="2" customWidth="1"/>
    <col min="8" max="9" width="12.81640625" style="2" customWidth="1"/>
    <col min="10" max="16384" width="9.1796875" style="2"/>
  </cols>
  <sheetData>
    <row r="1" spans="1:9" x14ac:dyDescent="0.35">
      <c r="A1" s="10"/>
      <c r="B1" s="10"/>
      <c r="C1" s="10"/>
      <c r="D1" s="11"/>
      <c r="E1" s="10"/>
      <c r="F1" s="10"/>
      <c r="G1" s="10"/>
      <c r="H1" s="10"/>
      <c r="I1" s="10"/>
    </row>
    <row r="2" spans="1:9" ht="15" customHeight="1" thickBot="1" x14ac:dyDescent="0.4">
      <c r="A2" s="10"/>
      <c r="B2" s="10"/>
      <c r="C2" s="10"/>
      <c r="D2" s="11"/>
      <c r="E2" s="10"/>
      <c r="F2" s="10"/>
      <c r="G2" s="10"/>
      <c r="H2" s="10"/>
      <c r="I2" s="10"/>
    </row>
    <row r="3" spans="1:9" ht="15" customHeight="1" x14ac:dyDescent="0.35">
      <c r="A3" s="10"/>
      <c r="B3" s="10"/>
      <c r="C3" s="624" t="s">
        <v>329</v>
      </c>
      <c r="D3" s="625"/>
      <c r="E3" s="625"/>
      <c r="F3" s="625"/>
      <c r="G3" s="626"/>
      <c r="H3" s="10"/>
      <c r="I3" s="10"/>
    </row>
    <row r="4" spans="1:9" ht="15" customHeight="1" x14ac:dyDescent="0.35">
      <c r="A4" s="10"/>
      <c r="B4" s="10"/>
      <c r="C4" s="627"/>
      <c r="D4" s="628"/>
      <c r="E4" s="628"/>
      <c r="F4" s="628"/>
      <c r="G4" s="629"/>
      <c r="H4" s="10"/>
      <c r="I4" s="10"/>
    </row>
    <row r="5" spans="1:9" ht="7.5" customHeight="1" x14ac:dyDescent="0.35">
      <c r="A5" s="10"/>
      <c r="B5" s="10"/>
      <c r="C5" s="627"/>
      <c r="D5" s="628"/>
      <c r="E5" s="628"/>
      <c r="F5" s="628"/>
      <c r="G5" s="629"/>
      <c r="H5" s="10"/>
      <c r="I5" s="10"/>
    </row>
    <row r="6" spans="1:9" ht="21.75" customHeight="1" thickBot="1" x14ac:dyDescent="0.4">
      <c r="A6" s="10"/>
      <c r="B6" s="10"/>
      <c r="C6" s="588" t="str">
        <f>CONCATENATE("Proposal code: ",'Input Sheet'!BF1)</f>
        <v>Proposal code: 2019-XX-TM-0000-X</v>
      </c>
      <c r="D6" s="589"/>
      <c r="E6" s="589"/>
      <c r="F6" s="589"/>
      <c r="G6" s="590"/>
      <c r="H6" s="10"/>
      <c r="I6" s="10"/>
    </row>
    <row r="7" spans="1:9" ht="15" thickBot="1" x14ac:dyDescent="0.4">
      <c r="A7" s="10"/>
      <c r="B7" s="10"/>
      <c r="C7" s="636" t="str">
        <f ca="1">IF('Output Financial Analysis'!C14+'Output Financial Analysis'!C13&gt;0,"Applicable: net revenues generating project","Not Applicable: not a net revenues generating project")</f>
        <v>Applicable: net revenues generating project</v>
      </c>
      <c r="D7" s="637"/>
      <c r="E7" s="637"/>
      <c r="F7" s="637"/>
      <c r="G7" s="638"/>
      <c r="H7" s="10"/>
      <c r="I7" s="10"/>
    </row>
    <row r="8" spans="1:9" x14ac:dyDescent="0.35">
      <c r="A8" s="10"/>
      <c r="B8" s="10"/>
      <c r="C8" s="10"/>
      <c r="D8" s="11"/>
      <c r="E8" s="10"/>
      <c r="F8" s="10"/>
      <c r="G8" s="10"/>
      <c r="H8" s="10"/>
      <c r="I8" s="10"/>
    </row>
    <row r="9" spans="1:9" x14ac:dyDescent="0.35">
      <c r="A9" s="10"/>
      <c r="B9" s="10"/>
      <c r="C9" s="10"/>
      <c r="D9" s="11"/>
      <c r="E9" s="10"/>
      <c r="F9" s="10"/>
      <c r="G9" s="10"/>
      <c r="H9" s="10"/>
      <c r="I9" s="10"/>
    </row>
    <row r="10" spans="1:9" ht="19" thickBot="1" x14ac:dyDescent="0.5">
      <c r="A10" s="10"/>
      <c r="B10" s="19"/>
      <c r="C10" s="12" t="str">
        <f>CONCATENATE("NPV @ ",'Input Sheet'!G16*100,"%")</f>
        <v>NPV @ 4%</v>
      </c>
      <c r="D10" s="11"/>
      <c r="E10" s="10"/>
      <c r="F10" s="10"/>
      <c r="G10" s="10"/>
      <c r="H10" s="10"/>
      <c r="I10" s="10"/>
    </row>
    <row r="11" spans="1:9" x14ac:dyDescent="0.35">
      <c r="A11" s="447" t="s">
        <v>195</v>
      </c>
      <c r="B11" s="24" t="s">
        <v>29</v>
      </c>
      <c r="C11" s="125">
        <f ca="1">+'Output Financial Analysis'!C14</f>
        <v>101041.71354696227</v>
      </c>
      <c r="D11" s="11"/>
      <c r="E11" s="10"/>
      <c r="F11" s="10"/>
      <c r="G11" s="10"/>
      <c r="H11" s="10"/>
      <c r="I11" s="10"/>
    </row>
    <row r="12" spans="1:9" ht="26" x14ac:dyDescent="0.35">
      <c r="A12" s="448" t="s">
        <v>196</v>
      </c>
      <c r="B12" s="211" t="s">
        <v>143</v>
      </c>
      <c r="C12" s="130">
        <f ca="1">-'Output Financial Analysis'!C53-'Output Financial Analysis'!C12</f>
        <v>804383.0237101441</v>
      </c>
      <c r="D12" s="11"/>
      <c r="E12" s="10"/>
      <c r="F12" s="10"/>
      <c r="G12" s="10"/>
      <c r="H12" s="10"/>
      <c r="I12" s="10"/>
    </row>
    <row r="13" spans="1:9" ht="15" thickBot="1" x14ac:dyDescent="0.4">
      <c r="A13" s="447" t="s">
        <v>197</v>
      </c>
      <c r="B13" s="25" t="s">
        <v>49</v>
      </c>
      <c r="C13" s="152">
        <f ca="1">+'Output Financial Analysis'!C15</f>
        <v>2177323.2254048241</v>
      </c>
      <c r="D13" s="11"/>
      <c r="E13" s="449"/>
      <c r="F13" s="10"/>
      <c r="G13" s="10"/>
      <c r="H13" s="10"/>
      <c r="I13" s="10"/>
    </row>
    <row r="14" spans="1:9" ht="16" thickBot="1" x14ac:dyDescent="0.4">
      <c r="A14" s="447" t="s">
        <v>198</v>
      </c>
      <c r="B14" s="23" t="s">
        <v>28</v>
      </c>
      <c r="C14" s="153">
        <f ca="1">+C11-C12+C13</f>
        <v>1473981.9152416424</v>
      </c>
      <c r="D14" s="11"/>
      <c r="E14" s="449" t="s">
        <v>202</v>
      </c>
      <c r="F14" s="182">
        <f ca="1">IF(C7="Not Applicable: not a net revenues generating project","n.a.",C17)</f>
        <v>0.97985640074506197</v>
      </c>
      <c r="G14" s="183" t="s">
        <v>32</v>
      </c>
      <c r="H14" s="10"/>
      <c r="I14" s="10"/>
    </row>
    <row r="15" spans="1:9" ht="16" thickBot="1" x14ac:dyDescent="0.4">
      <c r="A15" s="447" t="s">
        <v>199</v>
      </c>
      <c r="B15" s="26" t="s">
        <v>30</v>
      </c>
      <c r="C15" s="154">
        <f ca="1">-'Output Financial Analysis'!C11</f>
        <v>73173711.241317064</v>
      </c>
      <c r="D15" s="11"/>
      <c r="E15" s="450" t="s">
        <v>203</v>
      </c>
      <c r="F15" s="182">
        <f>+'Input Sheet'!C220</f>
        <v>0.85</v>
      </c>
      <c r="G15" s="183" t="s">
        <v>38</v>
      </c>
      <c r="H15" s="10"/>
      <c r="I15" s="10"/>
    </row>
    <row r="16" spans="1:9" ht="16" thickBot="1" x14ac:dyDescent="0.4">
      <c r="A16" s="447" t="s">
        <v>200</v>
      </c>
      <c r="B16" s="15" t="s">
        <v>31</v>
      </c>
      <c r="C16" s="155">
        <f ca="1">+C15-C14</f>
        <v>71699729.32607542</v>
      </c>
      <c r="D16" s="11"/>
      <c r="E16" s="449" t="s">
        <v>204</v>
      </c>
      <c r="F16" s="10"/>
      <c r="G16" s="10"/>
      <c r="H16" s="10"/>
      <c r="I16" s="10"/>
    </row>
    <row r="17" spans="1:9" ht="16" thickBot="1" x14ac:dyDescent="0.4">
      <c r="A17" s="447" t="s">
        <v>201</v>
      </c>
      <c r="B17" s="15" t="s">
        <v>32</v>
      </c>
      <c r="C17" s="27">
        <f ca="1">+C16/C15</f>
        <v>0.97985640074506197</v>
      </c>
      <c r="D17" s="11"/>
      <c r="E17" s="449" t="s">
        <v>205</v>
      </c>
      <c r="F17" s="27">
        <f ca="1">IF(C7="Not Applicable: not a net revenues generating project",F15,IF(MIN(C17,F15)&lt;0,0,MIN(C17,F15)))</f>
        <v>0.85</v>
      </c>
      <c r="G17" s="184" t="s">
        <v>122</v>
      </c>
      <c r="H17" s="10"/>
      <c r="I17" s="451" t="s">
        <v>206</v>
      </c>
    </row>
    <row r="18" spans="1:9" x14ac:dyDescent="0.35">
      <c r="A18" s="10"/>
      <c r="B18" s="10"/>
      <c r="C18" s="10"/>
      <c r="D18" s="10"/>
      <c r="E18" s="10"/>
      <c r="F18" s="10"/>
      <c r="G18" s="10"/>
      <c r="H18" s="10"/>
      <c r="I18" s="10"/>
    </row>
    <row r="19" spans="1:9" x14ac:dyDescent="0.35">
      <c r="A19" s="10"/>
      <c r="B19" s="10"/>
      <c r="C19" s="10"/>
      <c r="D19" s="10"/>
      <c r="E19" s="10"/>
      <c r="F19" s="10"/>
      <c r="G19" s="10"/>
      <c r="H19" s="10"/>
      <c r="I19" s="10"/>
    </row>
    <row r="20" spans="1:9" x14ac:dyDescent="0.35">
      <c r="A20" s="10"/>
      <c r="B20" s="452" t="str">
        <f ca="1">IF(C7="Not Applicable: not a net revenues generating project","For project not generating net revenues the funding gap is 100% and it is possible to request the maximum co-funding rate","")</f>
        <v/>
      </c>
      <c r="C20" s="10"/>
      <c r="D20" s="10"/>
      <c r="E20" s="10"/>
      <c r="F20" s="10"/>
      <c r="G20" s="10"/>
      <c r="H20" s="10"/>
      <c r="I20" s="10"/>
    </row>
    <row r="21" spans="1:9" x14ac:dyDescent="0.35">
      <c r="A21" s="10"/>
      <c r="B21" s="10"/>
      <c r="C21" s="10"/>
      <c r="D21" s="10"/>
      <c r="E21" s="10"/>
      <c r="F21" s="10"/>
      <c r="G21" s="10"/>
      <c r="H21" s="10"/>
      <c r="I21" s="10"/>
    </row>
    <row r="22" spans="1:9" x14ac:dyDescent="0.35">
      <c r="A22" s="10"/>
      <c r="B22" s="10"/>
      <c r="C22" s="10"/>
      <c r="D22" s="10"/>
      <c r="E22" s="10"/>
      <c r="F22" s="10"/>
      <c r="G22" s="10"/>
      <c r="H22" s="10"/>
      <c r="I22" s="10"/>
    </row>
  </sheetData>
  <sheetProtection algorithmName="SHA-512" hashValue="yMcFDVdgqJcZFXw0I0kwzKePjkd+uN/OknLApbkg6fAKNuYz3uUPR1oXyuY6UuFKDumIcPfQpIjnv3RJbMoZww==" saltValue="1QH7JKN7YfwevPQgFzg3Hw==" spinCount="100000" sheet="1" objects="1" scenarios="1"/>
  <dataConsolidate/>
  <mergeCells count="3">
    <mergeCell ref="C7:G7"/>
    <mergeCell ref="C3:G5"/>
    <mergeCell ref="C6:G6"/>
  </mergeCells>
  <conditionalFormatting sqref="C11:C15">
    <cfRule type="expression" dxfId="50" priority="5">
      <formula>$C$7="Not Applicable: not a net revenues generating project"</formula>
    </cfRule>
  </conditionalFormatting>
  <conditionalFormatting sqref="C16:C17">
    <cfRule type="expression" dxfId="49" priority="135">
      <formula>$C$7="Not Applicable: not a net revenues generating project"</formula>
    </cfRule>
  </conditionalFormatting>
  <pageMargins left="0.7" right="0.7" top="0.75" bottom="0.75" header="0.3" footer="0.3"/>
  <pageSetup paperSize="9" scale="75" orientation="portrait" r:id="rId1"/>
  <ignoredErrors>
    <ignoredError sqref="C14:D16 C11 C17:D17 F15:F16" evalError="1"/>
  </ignoredErrors>
  <drawing r:id="rId2"/>
  <extLst>
    <ext xmlns:x14="http://schemas.microsoft.com/office/spreadsheetml/2009/9/main" uri="{78C0D931-6437-407d-A8EE-F0AAD7539E65}">
      <x14:conditionalFormattings>
        <x14:conditionalFormatting xmlns:xm="http://schemas.microsoft.com/office/excel/2006/main">
          <x14:cfRule type="expression" priority="16" id="{577FBD52-6505-4756-A339-C9E51C6683C9}">
            <xm:f>'Input Sheet'!$B$8&lt;7</xm:f>
            <x14:dxf>
              <font>
                <color theme="0"/>
              </font>
            </x14:dxf>
          </x14:cfRule>
          <xm:sqref>C11:C15 F14:F15</xm:sqref>
        </x14:conditionalFormatting>
        <x14:conditionalFormatting xmlns:xm="http://schemas.microsoft.com/office/excel/2006/main">
          <x14:cfRule type="expression" priority="4" id="{010033CE-2A9E-41EA-9DBF-9B7405E90296}">
            <xm:f>'Input Sheet'!$G$11=0</xm:f>
            <x14:dxf>
              <font>
                <color theme="0"/>
              </font>
            </x14:dxf>
          </x14:cfRule>
          <xm:sqref>C11:C15 F14:F15 C7</xm:sqref>
        </x14:conditionalFormatting>
        <x14:conditionalFormatting xmlns:xm="http://schemas.microsoft.com/office/excel/2006/main">
          <x14:cfRule type="expression" priority="17" id="{3FBC09BA-6603-4323-8D17-9C67DB780F53}">
            <xm:f>'Input Sheet'!$G$11=0</xm:f>
            <x14:dxf>
              <font>
                <color rgb="FFCC99FF"/>
              </font>
            </x14:dxf>
          </x14:cfRule>
          <x14:cfRule type="expression" priority="136" id="{8E9F8298-E50B-42C3-8395-CC40795EB080}">
            <xm:f>'Input Sheet'!$B$8&lt;7</xm:f>
            <x14:dxf>
              <font>
                <color rgb="FFCC99FF"/>
              </font>
            </x14:dxf>
          </x14:cfRule>
          <xm:sqref>C16:C17 F17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2" tint="-0.749992370372631"/>
  </sheetPr>
  <dimension ref="A1:BC281"/>
  <sheetViews>
    <sheetView zoomScale="110" zoomScaleNormal="110" zoomScaleSheetLayoutView="40" workbookViewId="0"/>
  </sheetViews>
  <sheetFormatPr defaultColWidth="9.1796875" defaultRowHeight="14.5" outlineLevelRow="1" x14ac:dyDescent="0.35"/>
  <cols>
    <col min="1" max="1" width="4.26953125" style="2" customWidth="1"/>
    <col min="2" max="2" width="27.1796875" style="2" customWidth="1"/>
    <col min="3" max="3" width="15.7265625" style="2" customWidth="1"/>
    <col min="4" max="4" width="0.7265625" style="8" customWidth="1"/>
    <col min="5" max="54" width="14.26953125" style="2" customWidth="1"/>
    <col min="55" max="55" width="4.1796875" style="2" customWidth="1"/>
    <col min="56" max="16384" width="9.1796875" style="2"/>
  </cols>
  <sheetData>
    <row r="1" spans="1:55" ht="15" thickBot="1" x14ac:dyDescent="0.4">
      <c r="A1" s="10"/>
      <c r="B1" s="10"/>
      <c r="C1" s="10"/>
      <c r="D1" s="11"/>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row>
    <row r="2" spans="1:55" ht="15" customHeight="1" thickBot="1" x14ac:dyDescent="0.4">
      <c r="A2" s="10"/>
      <c r="B2" s="10"/>
      <c r="C2" s="648" t="s">
        <v>189</v>
      </c>
      <c r="D2" s="649"/>
      <c r="E2" s="649"/>
      <c r="F2" s="649"/>
      <c r="G2" s="65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ht="15" customHeight="1" x14ac:dyDescent="0.35">
      <c r="A3" s="10"/>
      <c r="B3" s="10"/>
      <c r="C3" s="639" t="s">
        <v>330</v>
      </c>
      <c r="D3" s="640"/>
      <c r="E3" s="640"/>
      <c r="F3" s="640"/>
      <c r="G3" s="641"/>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row>
    <row r="4" spans="1:55" ht="7.5" customHeight="1" x14ac:dyDescent="0.35">
      <c r="A4" s="10"/>
      <c r="B4" s="10"/>
      <c r="C4" s="642"/>
      <c r="D4" s="643"/>
      <c r="E4" s="643"/>
      <c r="F4" s="643"/>
      <c r="G4" s="644"/>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row>
    <row r="5" spans="1:55" ht="15" customHeight="1" x14ac:dyDescent="0.35">
      <c r="A5" s="10"/>
      <c r="B5" s="10"/>
      <c r="C5" s="642"/>
      <c r="D5" s="643"/>
      <c r="E5" s="643"/>
      <c r="F5" s="643"/>
      <c r="G5" s="644"/>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ht="21.75" customHeight="1" thickBot="1" x14ac:dyDescent="0.4">
      <c r="A6" s="10"/>
      <c r="B6" s="10"/>
      <c r="C6" s="645" t="str">
        <f>CONCATENATE("Proposal code: ",'Input Sheet'!BF1)</f>
        <v>Proposal code: 2019-XX-TM-0000-X</v>
      </c>
      <c r="D6" s="646"/>
      <c r="E6" s="646"/>
      <c r="F6" s="646"/>
      <c r="G6" s="647"/>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x14ac:dyDescent="0.35">
      <c r="A7" s="10"/>
      <c r="B7" s="10"/>
      <c r="C7" s="10"/>
      <c r="D7" s="11"/>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hidden="1" outlineLevel="1" x14ac:dyDescent="0.35">
      <c r="A8" s="10"/>
      <c r="B8" s="10"/>
      <c r="C8" s="316">
        <f>+'Input Sheet'!G16</f>
        <v>0.04</v>
      </c>
      <c r="D8" s="11"/>
      <c r="E8" s="14">
        <v>1</v>
      </c>
      <c r="F8" s="14">
        <v>2</v>
      </c>
      <c r="G8" s="14">
        <v>3</v>
      </c>
      <c r="H8" s="14">
        <v>4</v>
      </c>
      <c r="I8" s="14">
        <v>5</v>
      </c>
      <c r="J8" s="14">
        <v>6</v>
      </c>
      <c r="K8" s="14">
        <v>7</v>
      </c>
      <c r="L8" s="14">
        <v>8</v>
      </c>
      <c r="M8" s="14">
        <v>9</v>
      </c>
      <c r="N8" s="14">
        <v>10</v>
      </c>
      <c r="O8" s="14">
        <v>11</v>
      </c>
      <c r="P8" s="14">
        <v>12</v>
      </c>
      <c r="Q8" s="14">
        <v>13</v>
      </c>
      <c r="R8" s="14">
        <v>14</v>
      </c>
      <c r="S8" s="14">
        <v>15</v>
      </c>
      <c r="T8" s="14">
        <v>16</v>
      </c>
      <c r="U8" s="14">
        <v>17</v>
      </c>
      <c r="V8" s="14">
        <v>18</v>
      </c>
      <c r="W8" s="14">
        <v>19</v>
      </c>
      <c r="X8" s="14">
        <v>20</v>
      </c>
      <c r="Y8" s="14">
        <v>21</v>
      </c>
      <c r="Z8" s="14">
        <v>22</v>
      </c>
      <c r="AA8" s="14">
        <v>23</v>
      </c>
      <c r="AB8" s="14">
        <v>24</v>
      </c>
      <c r="AC8" s="14">
        <v>25</v>
      </c>
      <c r="AD8" s="14">
        <v>26</v>
      </c>
      <c r="AE8" s="14">
        <v>27</v>
      </c>
      <c r="AF8" s="14">
        <v>28</v>
      </c>
      <c r="AG8" s="14">
        <v>29</v>
      </c>
      <c r="AH8" s="14">
        <v>30</v>
      </c>
      <c r="AI8" s="14">
        <v>31</v>
      </c>
      <c r="AJ8" s="14">
        <v>32</v>
      </c>
      <c r="AK8" s="14">
        <v>33</v>
      </c>
      <c r="AL8" s="14">
        <v>34</v>
      </c>
      <c r="AM8" s="14">
        <v>35</v>
      </c>
      <c r="AN8" s="14">
        <v>36</v>
      </c>
      <c r="AO8" s="14">
        <v>37</v>
      </c>
      <c r="AP8" s="14">
        <v>38</v>
      </c>
      <c r="AQ8" s="14">
        <v>39</v>
      </c>
      <c r="AR8" s="14">
        <v>40</v>
      </c>
      <c r="AS8" s="14">
        <v>41</v>
      </c>
      <c r="AT8" s="14">
        <v>42</v>
      </c>
      <c r="AU8" s="14">
        <v>43</v>
      </c>
      <c r="AV8" s="14">
        <v>44</v>
      </c>
      <c r="AW8" s="14">
        <v>45</v>
      </c>
      <c r="AX8" s="14">
        <v>46</v>
      </c>
      <c r="AY8" s="14">
        <v>47</v>
      </c>
      <c r="AZ8" s="14">
        <v>48</v>
      </c>
      <c r="BA8" s="14">
        <v>49</v>
      </c>
      <c r="BB8" s="14">
        <v>50</v>
      </c>
      <c r="BC8" s="10"/>
    </row>
    <row r="9" spans="1:55" ht="30.75" hidden="1" customHeight="1" outlineLevel="1" x14ac:dyDescent="0.45">
      <c r="A9" s="10"/>
      <c r="B9" s="42" t="s">
        <v>128</v>
      </c>
      <c r="C9" s="12" t="str">
        <f>CONCATENATE("NPV @ ",'Input Sheet'!G16*100,"%")</f>
        <v>NPV @ 4%</v>
      </c>
      <c r="D9" s="11"/>
      <c r="E9" s="13">
        <f>+'Input Sheet'!$G$12</f>
        <v>2021</v>
      </c>
      <c r="F9" s="13">
        <f>E9+1</f>
        <v>2022</v>
      </c>
      <c r="G9" s="13">
        <f t="shared" ref="G9:BB9" si="0">F9+1</f>
        <v>2023</v>
      </c>
      <c r="H9" s="13">
        <f t="shared" si="0"/>
        <v>2024</v>
      </c>
      <c r="I9" s="13">
        <f t="shared" si="0"/>
        <v>2025</v>
      </c>
      <c r="J9" s="13">
        <f t="shared" si="0"/>
        <v>2026</v>
      </c>
      <c r="K9" s="13">
        <f t="shared" si="0"/>
        <v>2027</v>
      </c>
      <c r="L9" s="13">
        <f t="shared" si="0"/>
        <v>2028</v>
      </c>
      <c r="M9" s="13">
        <f t="shared" si="0"/>
        <v>2029</v>
      </c>
      <c r="N9" s="13">
        <f t="shared" si="0"/>
        <v>2030</v>
      </c>
      <c r="O9" s="13">
        <f t="shared" si="0"/>
        <v>2031</v>
      </c>
      <c r="P9" s="13">
        <f t="shared" si="0"/>
        <v>2032</v>
      </c>
      <c r="Q9" s="13">
        <f t="shared" si="0"/>
        <v>2033</v>
      </c>
      <c r="R9" s="13">
        <f t="shared" si="0"/>
        <v>2034</v>
      </c>
      <c r="S9" s="13">
        <f t="shared" si="0"/>
        <v>2035</v>
      </c>
      <c r="T9" s="13">
        <f t="shared" si="0"/>
        <v>2036</v>
      </c>
      <c r="U9" s="13">
        <f t="shared" si="0"/>
        <v>2037</v>
      </c>
      <c r="V9" s="13">
        <f t="shared" si="0"/>
        <v>2038</v>
      </c>
      <c r="W9" s="13">
        <f t="shared" si="0"/>
        <v>2039</v>
      </c>
      <c r="X9" s="13">
        <f t="shared" si="0"/>
        <v>2040</v>
      </c>
      <c r="Y9" s="13">
        <f t="shared" si="0"/>
        <v>2041</v>
      </c>
      <c r="Z9" s="13">
        <f t="shared" si="0"/>
        <v>2042</v>
      </c>
      <c r="AA9" s="13">
        <f t="shared" si="0"/>
        <v>2043</v>
      </c>
      <c r="AB9" s="13">
        <f t="shared" si="0"/>
        <v>2044</v>
      </c>
      <c r="AC9" s="13">
        <f t="shared" si="0"/>
        <v>2045</v>
      </c>
      <c r="AD9" s="13">
        <f t="shared" si="0"/>
        <v>2046</v>
      </c>
      <c r="AE9" s="13">
        <f t="shared" si="0"/>
        <v>2047</v>
      </c>
      <c r="AF9" s="13">
        <f t="shared" si="0"/>
        <v>2048</v>
      </c>
      <c r="AG9" s="13">
        <f t="shared" si="0"/>
        <v>2049</v>
      </c>
      <c r="AH9" s="13">
        <f t="shared" si="0"/>
        <v>2050</v>
      </c>
      <c r="AI9" s="13">
        <f t="shared" si="0"/>
        <v>2051</v>
      </c>
      <c r="AJ9" s="13">
        <f t="shared" si="0"/>
        <v>2052</v>
      </c>
      <c r="AK9" s="13">
        <f t="shared" si="0"/>
        <v>2053</v>
      </c>
      <c r="AL9" s="13">
        <f t="shared" si="0"/>
        <v>2054</v>
      </c>
      <c r="AM9" s="13">
        <f t="shared" si="0"/>
        <v>2055</v>
      </c>
      <c r="AN9" s="13">
        <f t="shared" si="0"/>
        <v>2056</v>
      </c>
      <c r="AO9" s="13">
        <f t="shared" si="0"/>
        <v>2057</v>
      </c>
      <c r="AP9" s="13">
        <f t="shared" si="0"/>
        <v>2058</v>
      </c>
      <c r="AQ9" s="13">
        <f t="shared" si="0"/>
        <v>2059</v>
      </c>
      <c r="AR9" s="13">
        <f t="shared" si="0"/>
        <v>2060</v>
      </c>
      <c r="AS9" s="13">
        <f t="shared" si="0"/>
        <v>2061</v>
      </c>
      <c r="AT9" s="13">
        <f t="shared" si="0"/>
        <v>2062</v>
      </c>
      <c r="AU9" s="13">
        <f t="shared" si="0"/>
        <v>2063</v>
      </c>
      <c r="AV9" s="13">
        <f t="shared" si="0"/>
        <v>2064</v>
      </c>
      <c r="AW9" s="13">
        <f t="shared" si="0"/>
        <v>2065</v>
      </c>
      <c r="AX9" s="13">
        <f t="shared" si="0"/>
        <v>2066</v>
      </c>
      <c r="AY9" s="13">
        <f t="shared" si="0"/>
        <v>2067</v>
      </c>
      <c r="AZ9" s="13">
        <f t="shared" si="0"/>
        <v>2068</v>
      </c>
      <c r="BA9" s="13">
        <f t="shared" si="0"/>
        <v>2069</v>
      </c>
      <c r="BB9" s="13">
        <f t="shared" si="0"/>
        <v>2070</v>
      </c>
      <c r="BC9" s="10"/>
    </row>
    <row r="10" spans="1:55" ht="3.75" hidden="1" customHeight="1" outlineLevel="1" thickBot="1" x14ac:dyDescent="0.4">
      <c r="A10" s="10"/>
      <c r="B10" s="5"/>
      <c r="C10" s="5"/>
      <c r="D10" s="17"/>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10"/>
    </row>
    <row r="11" spans="1:55" hidden="1" outlineLevel="1" x14ac:dyDescent="0.35">
      <c r="A11" s="10"/>
      <c r="B11" s="2" t="s">
        <v>5</v>
      </c>
      <c r="C11" s="125">
        <f ca="1">E11+NPV(C8,INDIRECT("F11:"&amp;ADDRESS(11,4+'Input Sheet'!$G$11)))</f>
        <v>-73173711.241317064</v>
      </c>
      <c r="D11" s="126"/>
      <c r="E11" s="117">
        <f>-'Input Sheet'!I66*$A$49</f>
        <v>-21204081.006712615</v>
      </c>
      <c r="F11" s="118">
        <f>-'Input Sheet'!J66*$A$49</f>
        <v>-38674038.485536806</v>
      </c>
      <c r="G11" s="118">
        <f>-'Input Sheet'!K66*$A$49</f>
        <v>-15989352.0367899</v>
      </c>
      <c r="H11" s="118">
        <f>-'Input Sheet'!L66*$A$49</f>
        <v>0</v>
      </c>
      <c r="I11" s="118">
        <f>-'Input Sheet'!M66*$A$49</f>
        <v>0</v>
      </c>
      <c r="J11" s="118">
        <f>-'Input Sheet'!N66*$A$49</f>
        <v>0</v>
      </c>
      <c r="K11" s="118">
        <f>-'Input Sheet'!O66*$A$49</f>
        <v>0</v>
      </c>
      <c r="L11" s="118">
        <f>-'Input Sheet'!P66*$A$49</f>
        <v>0</v>
      </c>
      <c r="M11" s="118">
        <f>-'Input Sheet'!Q66*$A$49</f>
        <v>0</v>
      </c>
      <c r="N11" s="118">
        <f>-'Input Sheet'!R66*$A$49</f>
        <v>0</v>
      </c>
      <c r="O11" s="118">
        <f>-'Input Sheet'!S66*$A$49</f>
        <v>0</v>
      </c>
      <c r="P11" s="118">
        <f>-'Input Sheet'!T66*$A$49</f>
        <v>0</v>
      </c>
      <c r="Q11" s="118">
        <f>-'Input Sheet'!U66*$A$49</f>
        <v>0</v>
      </c>
      <c r="R11" s="118">
        <f>-'Input Sheet'!V66*$A$49</f>
        <v>0</v>
      </c>
      <c r="S11" s="118">
        <f>-'Input Sheet'!W66*$A$49</f>
        <v>0</v>
      </c>
      <c r="T11" s="118">
        <f>-'Input Sheet'!X66*$A$49</f>
        <v>0</v>
      </c>
      <c r="U11" s="118">
        <f>-'Input Sheet'!Y66*$A$49</f>
        <v>0</v>
      </c>
      <c r="V11" s="118">
        <f>-'Input Sheet'!Z66*$A$49</f>
        <v>0</v>
      </c>
      <c r="W11" s="118">
        <f>-'Input Sheet'!AA66*$A$49</f>
        <v>0</v>
      </c>
      <c r="X11" s="118">
        <f>-'Input Sheet'!AB66*$A$49</f>
        <v>0</v>
      </c>
      <c r="Y11" s="118">
        <f>-'Input Sheet'!AC66*$A$49</f>
        <v>0</v>
      </c>
      <c r="Z11" s="118">
        <f>-'Input Sheet'!AD66*$A$49</f>
        <v>0</v>
      </c>
      <c r="AA11" s="118">
        <f>-'Input Sheet'!AE66*$A$49</f>
        <v>0</v>
      </c>
      <c r="AB11" s="118">
        <f>-'Input Sheet'!AF66*$A$49</f>
        <v>0</v>
      </c>
      <c r="AC11" s="118">
        <f>-'Input Sheet'!AG66*$A$49</f>
        <v>0</v>
      </c>
      <c r="AD11" s="118">
        <f>-'Input Sheet'!AH66*$A$49</f>
        <v>0</v>
      </c>
      <c r="AE11" s="118">
        <f>-'Input Sheet'!AI66*$A$49</f>
        <v>0</v>
      </c>
      <c r="AF11" s="118">
        <f>-'Input Sheet'!AJ66*$A$49</f>
        <v>0</v>
      </c>
      <c r="AG11" s="118">
        <f>-'Input Sheet'!AK66*$A$49</f>
        <v>0</v>
      </c>
      <c r="AH11" s="118">
        <f>-'Input Sheet'!AL66*$A$49</f>
        <v>0</v>
      </c>
      <c r="AI11" s="118" t="e">
        <f>-'Input Sheet'!AM66*$A$49</f>
        <v>#VALUE!</v>
      </c>
      <c r="AJ11" s="118" t="e">
        <f>-'Input Sheet'!AN66*$A$49</f>
        <v>#VALUE!</v>
      </c>
      <c r="AK11" s="118" t="e">
        <f>-'Input Sheet'!AO66*$A$49</f>
        <v>#VALUE!</v>
      </c>
      <c r="AL11" s="118" t="e">
        <f>-'Input Sheet'!AP66*$A$49</f>
        <v>#VALUE!</v>
      </c>
      <c r="AM11" s="118" t="e">
        <f>-'Input Sheet'!AQ66*$A$49</f>
        <v>#VALUE!</v>
      </c>
      <c r="AN11" s="118" t="e">
        <f>-'Input Sheet'!AR66*$A$49</f>
        <v>#VALUE!</v>
      </c>
      <c r="AO11" s="118" t="e">
        <f>-'Input Sheet'!AS66*$A$49</f>
        <v>#VALUE!</v>
      </c>
      <c r="AP11" s="118" t="e">
        <f>-'Input Sheet'!AT66*$A$49</f>
        <v>#VALUE!</v>
      </c>
      <c r="AQ11" s="118" t="e">
        <f>-'Input Sheet'!AU66*$A$49</f>
        <v>#VALUE!</v>
      </c>
      <c r="AR11" s="118" t="e">
        <f>-'Input Sheet'!AV66*$A$49</f>
        <v>#VALUE!</v>
      </c>
      <c r="AS11" s="118" t="e">
        <f>-'Input Sheet'!AW66*$A$49</f>
        <v>#VALUE!</v>
      </c>
      <c r="AT11" s="118" t="e">
        <f>-'Input Sheet'!AX66*$A$49</f>
        <v>#VALUE!</v>
      </c>
      <c r="AU11" s="118" t="e">
        <f>-'Input Sheet'!AY66*$A$49</f>
        <v>#VALUE!</v>
      </c>
      <c r="AV11" s="118" t="e">
        <f>-'Input Sheet'!AZ66*$A$49</f>
        <v>#VALUE!</v>
      </c>
      <c r="AW11" s="118" t="e">
        <f>-'Input Sheet'!BA66*$A$49</f>
        <v>#VALUE!</v>
      </c>
      <c r="AX11" s="118" t="e">
        <f>-'Input Sheet'!BB66*$A$49</f>
        <v>#VALUE!</v>
      </c>
      <c r="AY11" s="118" t="e">
        <f>-'Input Sheet'!BC66*$A$49</f>
        <v>#VALUE!</v>
      </c>
      <c r="AZ11" s="118" t="e">
        <f>-'Input Sheet'!BD66*$A$49</f>
        <v>#VALUE!</v>
      </c>
      <c r="BA11" s="118" t="e">
        <f>-'Input Sheet'!BE66*$A$49</f>
        <v>#VALUE!</v>
      </c>
      <c r="BB11" s="118" t="e">
        <f>-'Input Sheet'!BF66*$A$49</f>
        <v>#VALUE!</v>
      </c>
      <c r="BC11" s="10"/>
    </row>
    <row r="12" spans="1:55" hidden="1" outlineLevel="1" x14ac:dyDescent="0.35">
      <c r="A12" s="10"/>
      <c r="B12" s="2" t="s">
        <v>35</v>
      </c>
      <c r="C12" s="127">
        <f ca="1">E12+NPV(C8,INDIRECT("F12:"&amp;ADDRESS(12,4+'Input Sheet'!$G$11)))</f>
        <v>-804383.0237101441</v>
      </c>
      <c r="D12" s="126"/>
      <c r="E12" s="128">
        <f>-'Input Sheet'!I72*$A$50</f>
        <v>0</v>
      </c>
      <c r="F12" s="129">
        <f>-'Input Sheet'!J72*$A$50</f>
        <v>0</v>
      </c>
      <c r="G12" s="129">
        <f>-'Input Sheet'!K72*$A$50</f>
        <v>0</v>
      </c>
      <c r="H12" s="129">
        <f>-'Input Sheet'!L72*$A$50</f>
        <v>0</v>
      </c>
      <c r="I12" s="129">
        <f>-'Input Sheet'!M72*$A$50</f>
        <v>0</v>
      </c>
      <c r="J12" s="129">
        <f>-'Input Sheet'!N72*$A$50</f>
        <v>0</v>
      </c>
      <c r="K12" s="129">
        <f>-'Input Sheet'!O72*$A$50</f>
        <v>0</v>
      </c>
      <c r="L12" s="129">
        <f>-'Input Sheet'!P72*$A$50</f>
        <v>0</v>
      </c>
      <c r="M12" s="129">
        <f>-'Input Sheet'!Q72*$A$50</f>
        <v>0</v>
      </c>
      <c r="N12" s="129">
        <f>-'Input Sheet'!R72*$A$50</f>
        <v>0</v>
      </c>
      <c r="O12" s="129">
        <f>-'Input Sheet'!S72*$A$50</f>
        <v>0</v>
      </c>
      <c r="P12" s="129">
        <f>-'Input Sheet'!T72*$A$50</f>
        <v>0</v>
      </c>
      <c r="Q12" s="129">
        <f>-'Input Sheet'!U72*$A$50</f>
        <v>0</v>
      </c>
      <c r="R12" s="129">
        <f>-'Input Sheet'!V72*$A$50</f>
        <v>0</v>
      </c>
      <c r="S12" s="129">
        <f>-'Input Sheet'!W72*$A$50</f>
        <v>0</v>
      </c>
      <c r="T12" s="129">
        <f>-'Input Sheet'!X72*$A$50</f>
        <v>-297085.34368539997</v>
      </c>
      <c r="U12" s="129">
        <f>-'Input Sheet'!Y72*$A$50</f>
        <v>0</v>
      </c>
      <c r="V12" s="129">
        <f>-'Input Sheet'!Z72*$A$50</f>
        <v>0</v>
      </c>
      <c r="W12" s="129">
        <f>-'Input Sheet'!AA72*$A$50</f>
        <v>0</v>
      </c>
      <c r="X12" s="129">
        <f>-'Input Sheet'!AB72*$A$50</f>
        <v>0</v>
      </c>
      <c r="Y12" s="129">
        <f>-'Input Sheet'!AC72*$A$50</f>
        <v>0</v>
      </c>
      <c r="Z12" s="129">
        <f>-'Input Sheet'!AD72*$A$50</f>
        <v>0</v>
      </c>
      <c r="AA12" s="129">
        <f>-'Input Sheet'!AE72*$A$50</f>
        <v>0</v>
      </c>
      <c r="AB12" s="129">
        <f>-'Input Sheet'!AF72*$A$50</f>
        <v>-52294.753244999993</v>
      </c>
      <c r="AC12" s="129">
        <f>-'Input Sheet'!AG72*$A$50</f>
        <v>0</v>
      </c>
      <c r="AD12" s="129">
        <f>-'Input Sheet'!AH72*$A$50</f>
        <v>0</v>
      </c>
      <c r="AE12" s="129">
        <f>-'Input Sheet'!AI72*$A$50</f>
        <v>0</v>
      </c>
      <c r="AF12" s="129">
        <f>-'Input Sheet'!AJ72*$A$50</f>
        <v>-1782512.0621123998</v>
      </c>
      <c r="AG12" s="129">
        <f>-'Input Sheet'!AK72*$A$50</f>
        <v>0</v>
      </c>
      <c r="AH12" s="129">
        <f>-'Input Sheet'!AL72*$A$50</f>
        <v>0</v>
      </c>
      <c r="AI12" s="129">
        <f>-'Input Sheet'!AM72*$A$50</f>
        <v>0</v>
      </c>
      <c r="AJ12" s="129">
        <f>-'Input Sheet'!AN72*$A$50</f>
        <v>0</v>
      </c>
      <c r="AK12" s="129">
        <f>-'Input Sheet'!AO72*$A$50</f>
        <v>0</v>
      </c>
      <c r="AL12" s="129">
        <f>-'Input Sheet'!AP72*$A$50</f>
        <v>0</v>
      </c>
      <c r="AM12" s="129">
        <f>-'Input Sheet'!AQ72*$A$50</f>
        <v>0</v>
      </c>
      <c r="AN12" s="129">
        <f>-'Input Sheet'!AR72*$A$50</f>
        <v>0</v>
      </c>
      <c r="AO12" s="129">
        <f>-'Input Sheet'!AS72*$A$50</f>
        <v>0</v>
      </c>
      <c r="AP12" s="129">
        <f>-'Input Sheet'!AT72*$A$50</f>
        <v>0</v>
      </c>
      <c r="AQ12" s="129">
        <f>-'Input Sheet'!AU72*$A$50</f>
        <v>0</v>
      </c>
      <c r="AR12" s="129">
        <f>-'Input Sheet'!AV72*$A$50</f>
        <v>0</v>
      </c>
      <c r="AS12" s="129">
        <f>-'Input Sheet'!AW72*$A$50</f>
        <v>0</v>
      </c>
      <c r="AT12" s="129">
        <f>-'Input Sheet'!AX72*$A$50</f>
        <v>0</v>
      </c>
      <c r="AU12" s="129">
        <f>-'Input Sheet'!AY72*$A$50</f>
        <v>0</v>
      </c>
      <c r="AV12" s="129">
        <f>-'Input Sheet'!AZ72*$A$50</f>
        <v>0</v>
      </c>
      <c r="AW12" s="129">
        <f>-'Input Sheet'!BA72*$A$50</f>
        <v>0</v>
      </c>
      <c r="AX12" s="129">
        <f>-'Input Sheet'!BB72*$A$50</f>
        <v>0</v>
      </c>
      <c r="AY12" s="129">
        <f>-'Input Sheet'!BC72*$A$50</f>
        <v>0</v>
      </c>
      <c r="AZ12" s="129">
        <f>-'Input Sheet'!BD72*$A$50</f>
        <v>0</v>
      </c>
      <c r="BA12" s="129">
        <f>-'Input Sheet'!BE72*$A$50</f>
        <v>0</v>
      </c>
      <c r="BB12" s="129">
        <f>-'Input Sheet'!BF72*$A$50</f>
        <v>0</v>
      </c>
      <c r="BC12" s="10"/>
    </row>
    <row r="13" spans="1:55" hidden="1" outlineLevel="1" x14ac:dyDescent="0.35">
      <c r="A13" s="10"/>
      <c r="B13" s="2" t="s">
        <v>6</v>
      </c>
      <c r="C13" s="130">
        <f ca="1">E13+NPV(C8,INDIRECT("F13:"&amp;ADDRESS(13,4+'Input Sheet'!$G$11)))</f>
        <v>12302836.982550256</v>
      </c>
      <c r="D13" s="126"/>
      <c r="E13" s="131">
        <f>-'Input Sheet'!I118*$A$51</f>
        <v>223257.00644334994</v>
      </c>
      <c r="F13" s="132">
        <f>-'Input Sheet'!J118*$A$51</f>
        <v>5036229.2184300497</v>
      </c>
      <c r="G13" s="132">
        <f>-'Input Sheet'!K118*$A$51</f>
        <v>6189416.6998135988</v>
      </c>
      <c r="H13" s="132">
        <f>-'Input Sheet'!L118*$A$51</f>
        <v>78178.834240909448</v>
      </c>
      <c r="I13" s="132">
        <f>-'Input Sheet'!M118*$A$51</f>
        <v>83442.393591786153</v>
      </c>
      <c r="J13" s="132">
        <f>-'Input Sheet'!N118*$A$51</f>
        <v>73530.455841558054</v>
      </c>
      <c r="K13" s="132">
        <f>-'Input Sheet'!O118*$A$51</f>
        <v>62576.434145688669</v>
      </c>
      <c r="L13" s="132">
        <f>-'Input Sheet'!P118*$A$51</f>
        <v>87914.180616808007</v>
      </c>
      <c r="M13" s="132">
        <f>-'Input Sheet'!Q118*$A$51</f>
        <v>93833.193249233882</v>
      </c>
      <c r="N13" s="132">
        <f>-'Input Sheet'!R118*$A$51</f>
        <v>82686.955343576745</v>
      </c>
      <c r="O13" s="132">
        <f>-'Input Sheet'!S118*$A$51</f>
        <v>70368.866295541651</v>
      </c>
      <c r="P13" s="132">
        <f>-'Input Sheet'!T118*$A$51</f>
        <v>98861.83682028309</v>
      </c>
      <c r="Q13" s="132">
        <f>-'Input Sheet'!U118*$A$51</f>
        <v>105517.92411926643</v>
      </c>
      <c r="R13" s="132">
        <f>-'Input Sheet'!V118*$A$51</f>
        <v>92983.682825564974</v>
      </c>
      <c r="S13" s="132">
        <f>-'Input Sheet'!W118*$A$51</f>
        <v>79131.663721701116</v>
      </c>
      <c r="T13" s="132">
        <f>-'Input Sheet'!X118*$A$51</f>
        <v>111172.76770263922</v>
      </c>
      <c r="U13" s="132">
        <f>-'Input Sheet'!Y118*$A$51</f>
        <v>118657.71508879343</v>
      </c>
      <c r="V13" s="132">
        <f>-'Input Sheet'!Z118*$A$51</f>
        <v>104562.62702962011</v>
      </c>
      <c r="W13" s="132">
        <f>-'Input Sheet'!AA118*$A$51</f>
        <v>88985.662737060804</v>
      </c>
      <c r="X13" s="132">
        <f>-'Input Sheet'!AB118*$A$51</f>
        <v>177311.49050361093</v>
      </c>
      <c r="Y13" s="132">
        <f>-'Input Sheet'!AC118*$A$51</f>
        <v>133433.75988120364</v>
      </c>
      <c r="Z13" s="132">
        <f>-'Input Sheet'!AD118*$A$51</f>
        <v>117583.45807668346</v>
      </c>
      <c r="AA13" s="132">
        <f>-'Input Sheet'!AE118*$A$51</f>
        <v>100066.74699273855</v>
      </c>
      <c r="AB13" s="132">
        <f>-'Input Sheet'!AF118*$A$51</f>
        <v>137323.21240453119</v>
      </c>
      <c r="AC13" s="132">
        <f>-'Input Sheet'!AG118*$A$51</f>
        <v>143168.53112206212</v>
      </c>
      <c r="AD13" s="132">
        <f>-'Input Sheet'!AH118*$A$51</f>
        <v>123235.01590130081</v>
      </c>
      <c r="AE13" s="132">
        <f>-'Input Sheet'!AI118*$A$51</f>
        <v>102443.34019197313</v>
      </c>
      <c r="AF13" s="132">
        <f>-'Input Sheet'!AJ118*$A$51</f>
        <v>137323.21240453119</v>
      </c>
      <c r="AG13" s="132">
        <f>-'Input Sheet'!AK118*$A$51</f>
        <v>143168.53112206212</v>
      </c>
      <c r="AH13" s="132">
        <f>-'Input Sheet'!AL118*$A$51</f>
        <v>123235.01590130081</v>
      </c>
      <c r="AI13" s="132" t="e">
        <f>-'Input Sheet'!AM118*$A$51</f>
        <v>#VALUE!</v>
      </c>
      <c r="AJ13" s="132" t="e">
        <f>-'Input Sheet'!AN118*$A$51</f>
        <v>#VALUE!</v>
      </c>
      <c r="AK13" s="132" t="e">
        <f>-'Input Sheet'!AO118*$A$51</f>
        <v>#VALUE!</v>
      </c>
      <c r="AL13" s="132" t="e">
        <f>-'Input Sheet'!AP118*$A$51</f>
        <v>#VALUE!</v>
      </c>
      <c r="AM13" s="132" t="e">
        <f>-'Input Sheet'!AQ118*$A$51</f>
        <v>#VALUE!</v>
      </c>
      <c r="AN13" s="132" t="e">
        <f>-'Input Sheet'!AR118*$A$51</f>
        <v>#VALUE!</v>
      </c>
      <c r="AO13" s="132" t="e">
        <f>-'Input Sheet'!AS118*$A$51</f>
        <v>#VALUE!</v>
      </c>
      <c r="AP13" s="132" t="e">
        <f>-'Input Sheet'!AT118*$A$51</f>
        <v>#VALUE!</v>
      </c>
      <c r="AQ13" s="132" t="e">
        <f>-'Input Sheet'!AU118*$A$51</f>
        <v>#VALUE!</v>
      </c>
      <c r="AR13" s="132" t="e">
        <f>-'Input Sheet'!AV118*$A$51</f>
        <v>#VALUE!</v>
      </c>
      <c r="AS13" s="132" t="e">
        <f>-'Input Sheet'!AW118*$A$51</f>
        <v>#VALUE!</v>
      </c>
      <c r="AT13" s="132" t="e">
        <f>-'Input Sheet'!AX118*$A$51</f>
        <v>#VALUE!</v>
      </c>
      <c r="AU13" s="132" t="e">
        <f>-'Input Sheet'!AY118*$A$51</f>
        <v>#VALUE!</v>
      </c>
      <c r="AV13" s="132" t="e">
        <f>-'Input Sheet'!AZ118*$A$51</f>
        <v>#VALUE!</v>
      </c>
      <c r="AW13" s="132" t="e">
        <f>-'Input Sheet'!BA118*$A$51</f>
        <v>#VALUE!</v>
      </c>
      <c r="AX13" s="132" t="e">
        <f>-'Input Sheet'!BB118*$A$51</f>
        <v>#VALUE!</v>
      </c>
      <c r="AY13" s="132" t="e">
        <f>-'Input Sheet'!BC118*$A$51</f>
        <v>#VALUE!</v>
      </c>
      <c r="AZ13" s="132" t="e">
        <f>-'Input Sheet'!BD118*$A$51</f>
        <v>#VALUE!</v>
      </c>
      <c r="BA13" s="132" t="e">
        <f>-'Input Sheet'!BE118*$A$51</f>
        <v>#VALUE!</v>
      </c>
      <c r="BB13" s="132" t="e">
        <f>-'Input Sheet'!BF118*$A$51</f>
        <v>#VALUE!</v>
      </c>
      <c r="BC13" s="10"/>
    </row>
    <row r="14" spans="1:55" hidden="1" outlineLevel="1" x14ac:dyDescent="0.35">
      <c r="A14" s="10">
        <v>1</v>
      </c>
      <c r="B14" s="2" t="s">
        <v>23</v>
      </c>
      <c r="C14" s="130">
        <f ca="1">E14+NPV(C8,INDIRECT("F14:"&amp;ADDRESS(14,4+'Input Sheet'!$G$11)))</f>
        <v>101041.71354696227</v>
      </c>
      <c r="D14" s="126"/>
      <c r="E14" s="131">
        <f>'Input Sheet'!I160*$A$52*$A$14</f>
        <v>0</v>
      </c>
      <c r="F14" s="132">
        <f>'Input Sheet'!J160*$A$52*$A$14</f>
        <v>0</v>
      </c>
      <c r="G14" s="132">
        <f>'Input Sheet'!K160*$A$52*$A$14</f>
        <v>0</v>
      </c>
      <c r="H14" s="132">
        <f>'Input Sheet'!L160*$A$52*$A$14</f>
        <v>6677.3775014115527</v>
      </c>
      <c r="I14" s="132">
        <f>'Input Sheet'!M160*$A$52*$A$14</f>
        <v>6686.8563669974446</v>
      </c>
      <c r="J14" s="132">
        <f>'Input Sheet'!N160*$A$52*$A$14</f>
        <v>6690.5351605311598</v>
      </c>
      <c r="K14" s="132">
        <f>'Input Sheet'!O160*$A$52*$A$14</f>
        <v>6694.1577687381341</v>
      </c>
      <c r="L14" s="132">
        <f>'Input Sheet'!P160*$A$52*$A$14</f>
        <v>6694.157768738105</v>
      </c>
      <c r="M14" s="132">
        <f>'Input Sheet'!Q160*$A$52*$A$14</f>
        <v>6694.1577687381341</v>
      </c>
      <c r="N14" s="132">
        <f>'Input Sheet'!R160*$A$52*$A$14</f>
        <v>6694.1577687381341</v>
      </c>
      <c r="O14" s="132">
        <f>'Input Sheet'!S160*$A$52*$A$14</f>
        <v>6694.1577687381341</v>
      </c>
      <c r="P14" s="132">
        <f>'Input Sheet'!T160*$A$52*$A$14</f>
        <v>6694.157768738105</v>
      </c>
      <c r="Q14" s="132">
        <f>'Input Sheet'!U160*$A$52*$A$14</f>
        <v>6694.157768738105</v>
      </c>
      <c r="R14" s="132">
        <f>'Input Sheet'!V160*$A$52*$A$14</f>
        <v>6694.157768738105</v>
      </c>
      <c r="S14" s="132">
        <f>'Input Sheet'!W160*$A$52*$A$14</f>
        <v>6694.1577687380759</v>
      </c>
      <c r="T14" s="132">
        <f>'Input Sheet'!X160*$A$52*$A$14</f>
        <v>6694.157768738105</v>
      </c>
      <c r="U14" s="132">
        <f>'Input Sheet'!Y160*$A$52*$A$14</f>
        <v>6694.1577687380759</v>
      </c>
      <c r="V14" s="132">
        <f>'Input Sheet'!Z160*$A$52*$A$14</f>
        <v>6694.1577687381341</v>
      </c>
      <c r="W14" s="132">
        <f>'Input Sheet'!AA160*$A$52*$A$14</f>
        <v>6694.1577687381341</v>
      </c>
      <c r="X14" s="132">
        <f>'Input Sheet'!AB160*$A$52*$A$14</f>
        <v>6694.157768738105</v>
      </c>
      <c r="Y14" s="132">
        <f>'Input Sheet'!AC160*$A$52*$A$14</f>
        <v>6694.1577687381341</v>
      </c>
      <c r="Z14" s="132">
        <f>'Input Sheet'!AD160*$A$52*$A$14</f>
        <v>6694.1577687381341</v>
      </c>
      <c r="AA14" s="132">
        <f>'Input Sheet'!AE160*$A$52*$A$14</f>
        <v>6694.157768738105</v>
      </c>
      <c r="AB14" s="132">
        <f>'Input Sheet'!AF160*$A$52*$A$14</f>
        <v>6694.157768738105</v>
      </c>
      <c r="AC14" s="132">
        <f>'Input Sheet'!AG160*$A$52*$A$14</f>
        <v>6694.1577687380468</v>
      </c>
      <c r="AD14" s="132">
        <f>'Input Sheet'!AH160*$A$52*$A$14</f>
        <v>6694.157768738105</v>
      </c>
      <c r="AE14" s="132">
        <f>'Input Sheet'!AI160*$A$52*$A$14</f>
        <v>6694.1577687380759</v>
      </c>
      <c r="AF14" s="132">
        <f>'Input Sheet'!AJ160*$A$52*$A$14</f>
        <v>6694.1577687380759</v>
      </c>
      <c r="AG14" s="132">
        <f>'Input Sheet'!AK160*$A$52*$A$14</f>
        <v>6694.157768738105</v>
      </c>
      <c r="AH14" s="132">
        <f>'Input Sheet'!AL160*$A$52*$A$14</f>
        <v>6694.1577687381341</v>
      </c>
      <c r="AI14" s="132" t="e">
        <f>'Input Sheet'!AM160*$A$52*$A$14</f>
        <v>#VALUE!</v>
      </c>
      <c r="AJ14" s="132" t="e">
        <f>'Input Sheet'!AN160*$A$52*$A$14</f>
        <v>#VALUE!</v>
      </c>
      <c r="AK14" s="132" t="e">
        <f>'Input Sheet'!AO160*$A$52*$A$14</f>
        <v>#VALUE!</v>
      </c>
      <c r="AL14" s="132" t="e">
        <f>'Input Sheet'!AP160*$A$52*$A$14</f>
        <v>#VALUE!</v>
      </c>
      <c r="AM14" s="132" t="e">
        <f>'Input Sheet'!AQ160*$A$52*$A$14</f>
        <v>#VALUE!</v>
      </c>
      <c r="AN14" s="132" t="e">
        <f>'Input Sheet'!AR160*$A$52*$A$14</f>
        <v>#VALUE!</v>
      </c>
      <c r="AO14" s="132" t="e">
        <f>'Input Sheet'!AS160*$A$52*$A$14</f>
        <v>#VALUE!</v>
      </c>
      <c r="AP14" s="132" t="e">
        <f>'Input Sheet'!AT160*$A$52*$A$14</f>
        <v>#VALUE!</v>
      </c>
      <c r="AQ14" s="132" t="e">
        <f>'Input Sheet'!AU160*$A$52*$A$14</f>
        <v>#VALUE!</v>
      </c>
      <c r="AR14" s="132" t="e">
        <f>'Input Sheet'!AV160*$A$52*$A$14</f>
        <v>#VALUE!</v>
      </c>
      <c r="AS14" s="132" t="e">
        <f>'Input Sheet'!AW160*$A$52*$A$14</f>
        <v>#VALUE!</v>
      </c>
      <c r="AT14" s="132" t="e">
        <f>'Input Sheet'!AX160*$A$52*$A$14</f>
        <v>#VALUE!</v>
      </c>
      <c r="AU14" s="132" t="e">
        <f>'Input Sheet'!AY160*$A$52*$A$14</f>
        <v>#VALUE!</v>
      </c>
      <c r="AV14" s="132" t="e">
        <f>'Input Sheet'!AZ160*$A$52*$A$14</f>
        <v>#VALUE!</v>
      </c>
      <c r="AW14" s="132" t="e">
        <f>'Input Sheet'!BA160*$A$52*$A$14</f>
        <v>#VALUE!</v>
      </c>
      <c r="AX14" s="132" t="e">
        <f>'Input Sheet'!BB160*$A$52*$A$14</f>
        <v>#VALUE!</v>
      </c>
      <c r="AY14" s="132" t="e">
        <f>'Input Sheet'!BC160*$A$52*$A$14</f>
        <v>#VALUE!</v>
      </c>
      <c r="AZ14" s="132" t="e">
        <f>'Input Sheet'!BD160*$A$52*$A$14</f>
        <v>#VALUE!</v>
      </c>
      <c r="BA14" s="132" t="e">
        <f>'Input Sheet'!BE160*$A$52*$A$14</f>
        <v>#VALUE!</v>
      </c>
      <c r="BB14" s="132" t="e">
        <f>'Input Sheet'!BF160*$A$52*$A$14</f>
        <v>#VALUE!</v>
      </c>
      <c r="BC14" s="10"/>
    </row>
    <row r="15" spans="1:55" ht="15" hidden="1" outlineLevel="1" thickBot="1" x14ac:dyDescent="0.4">
      <c r="A15" s="10"/>
      <c r="B15" s="2" t="s">
        <v>7</v>
      </c>
      <c r="C15" s="133">
        <f ca="1">E15+NPV(C8,INDIRECT("F15:"&amp;ADDRESS(15,4+'Input Sheet'!$G$11)))</f>
        <v>2177323.2254048241</v>
      </c>
      <c r="D15" s="126"/>
      <c r="E15" s="119">
        <f>IF(E9='Input Sheet'!$E$77,'Input Sheet'!$E$78,0)*$A$53</f>
        <v>0</v>
      </c>
      <c r="F15" s="120">
        <f>IF(F9='Input Sheet'!$E$77,'Input Sheet'!$E$78,0)*$A$53</f>
        <v>0</v>
      </c>
      <c r="G15" s="120">
        <f>IF(G9='Input Sheet'!$E$77,'Input Sheet'!$E$78,0)*$A$53</f>
        <v>0</v>
      </c>
      <c r="H15" s="120">
        <f>IF(H9='Input Sheet'!$E$77,'Input Sheet'!$E$78,0)*$A$53</f>
        <v>0</v>
      </c>
      <c r="I15" s="120">
        <f>IF(I9='Input Sheet'!$E$77,'Input Sheet'!$E$78,0)*$A$53</f>
        <v>0</v>
      </c>
      <c r="J15" s="120">
        <f>IF(J9='Input Sheet'!$E$77,'Input Sheet'!$E$78,0)*$A$53</f>
        <v>0</v>
      </c>
      <c r="K15" s="120">
        <f>IF(K9='Input Sheet'!$E$77,'Input Sheet'!$E$78,0)*$A$53</f>
        <v>0</v>
      </c>
      <c r="L15" s="120">
        <f>IF(L9='Input Sheet'!$E$77,'Input Sheet'!$E$78,0)*$A$53</f>
        <v>0</v>
      </c>
      <c r="M15" s="120">
        <f>IF(M9='Input Sheet'!$E$77,'Input Sheet'!$E$78,0)*$A$53</f>
        <v>0</v>
      </c>
      <c r="N15" s="120">
        <f>IF(N9='Input Sheet'!$E$77,'Input Sheet'!$E$78,0)*$A$53</f>
        <v>0</v>
      </c>
      <c r="O15" s="120">
        <f>IF(O9='Input Sheet'!$E$77,'Input Sheet'!$E$78,0)*$A$53</f>
        <v>0</v>
      </c>
      <c r="P15" s="120">
        <f>IF(P9='Input Sheet'!$E$77,'Input Sheet'!$E$78,0)*$A$53</f>
        <v>0</v>
      </c>
      <c r="Q15" s="120">
        <f>IF(Q9='Input Sheet'!$E$77,'Input Sheet'!$E$78,0)*$A$53</f>
        <v>0</v>
      </c>
      <c r="R15" s="120">
        <f>IF(R9='Input Sheet'!$E$77,'Input Sheet'!$E$78,0)*$A$53</f>
        <v>0</v>
      </c>
      <c r="S15" s="120">
        <f>IF(S9='Input Sheet'!$E$77,'Input Sheet'!$E$78,0)*$A$53</f>
        <v>0</v>
      </c>
      <c r="T15" s="120">
        <f>IF(T9='Input Sheet'!$E$77,'Input Sheet'!$E$78,0)*$A$53</f>
        <v>0</v>
      </c>
      <c r="U15" s="120">
        <f>IF(U9='Input Sheet'!$E$77,'Input Sheet'!$E$78,0)*$A$53</f>
        <v>0</v>
      </c>
      <c r="V15" s="120">
        <f>IF(V9='Input Sheet'!$E$77,'Input Sheet'!$E$78,0)*$A$53</f>
        <v>0</v>
      </c>
      <c r="W15" s="120">
        <f>IF(W9='Input Sheet'!$E$77,'Input Sheet'!$E$78,0)*$A$53</f>
        <v>0</v>
      </c>
      <c r="X15" s="120">
        <f>IF(X9='Input Sheet'!$E$77,'Input Sheet'!$E$78,0)*$A$53</f>
        <v>0</v>
      </c>
      <c r="Y15" s="120">
        <f>IF(Y9='Input Sheet'!$E$77,'Input Sheet'!$E$78,0)*$A$53</f>
        <v>0</v>
      </c>
      <c r="Z15" s="120">
        <f>IF(Z9='Input Sheet'!$E$77,'Input Sheet'!$E$78,0)*$A$53</f>
        <v>0</v>
      </c>
      <c r="AA15" s="120">
        <f>IF(AA9='Input Sheet'!$E$77,'Input Sheet'!$E$78,0)*$A$53</f>
        <v>0</v>
      </c>
      <c r="AB15" s="120">
        <f>IF(AB9='Input Sheet'!$E$77,'Input Sheet'!$E$78,0)*$A$53</f>
        <v>0</v>
      </c>
      <c r="AC15" s="120">
        <f>IF(AC9='Input Sheet'!$E$77,'Input Sheet'!$E$78,0)*$A$53</f>
        <v>0</v>
      </c>
      <c r="AD15" s="120">
        <f>IF(AD9='Input Sheet'!$E$77,'Input Sheet'!$E$78,0)*$A$53</f>
        <v>0</v>
      </c>
      <c r="AE15" s="120">
        <f>IF(AE9='Input Sheet'!$E$77,'Input Sheet'!$E$78,0)*$A$53</f>
        <v>0</v>
      </c>
      <c r="AF15" s="120">
        <f>IF(AF9='Input Sheet'!$E$77,'Input Sheet'!$E$78,0)*$A$53</f>
        <v>0</v>
      </c>
      <c r="AG15" s="120">
        <f>IF(AG9='Input Sheet'!$E$77,'Input Sheet'!$E$78,0)*$A$53</f>
        <v>0</v>
      </c>
      <c r="AH15" s="120">
        <f>IF(AH9='Input Sheet'!$E$77,'Input Sheet'!$E$78,0)*$A$53</f>
        <v>6790312.2382722516</v>
      </c>
      <c r="AI15" s="120">
        <f>IF(AI9='Input Sheet'!$E$77,'Input Sheet'!$E$78,0)*$A$53</f>
        <v>0</v>
      </c>
      <c r="AJ15" s="120">
        <f>IF(AJ9='Input Sheet'!$E$77,'Input Sheet'!$E$78,0)*$A$53</f>
        <v>0</v>
      </c>
      <c r="AK15" s="120">
        <f>IF(AK9='Input Sheet'!$E$77,'Input Sheet'!$E$78,0)*$A$53</f>
        <v>0</v>
      </c>
      <c r="AL15" s="120">
        <f>IF(AL9='Input Sheet'!$E$77,'Input Sheet'!$E$78,0)*$A$53</f>
        <v>0</v>
      </c>
      <c r="AM15" s="120">
        <f>IF(AM9='Input Sheet'!$E$77,'Input Sheet'!$E$78,0)*$A$53</f>
        <v>0</v>
      </c>
      <c r="AN15" s="120">
        <f>IF(AN9='Input Sheet'!$E$77,'Input Sheet'!$E$78,0)*$A$53</f>
        <v>0</v>
      </c>
      <c r="AO15" s="120">
        <f>IF(AO9='Input Sheet'!$E$77,'Input Sheet'!$E$78,0)*$A$53</f>
        <v>0</v>
      </c>
      <c r="AP15" s="120">
        <f>IF(AP9='Input Sheet'!$E$77,'Input Sheet'!$E$78,0)*$A$53</f>
        <v>0</v>
      </c>
      <c r="AQ15" s="120">
        <f>IF(AQ9='Input Sheet'!$E$77,'Input Sheet'!$E$78,0)*$A$53</f>
        <v>0</v>
      </c>
      <c r="AR15" s="120">
        <f>IF(AR9='Input Sheet'!$E$77,'Input Sheet'!$E$78,0)*$A$53</f>
        <v>0</v>
      </c>
      <c r="AS15" s="120">
        <f>IF(AS9='Input Sheet'!$E$77,'Input Sheet'!$E$78,0)*$A$53</f>
        <v>0</v>
      </c>
      <c r="AT15" s="120">
        <f>IF(AT9='Input Sheet'!$E$77,'Input Sheet'!$E$78,0)*$A$53</f>
        <v>0</v>
      </c>
      <c r="AU15" s="120">
        <f>IF(AU9='Input Sheet'!$E$77,'Input Sheet'!$E$78,0)*$A$53</f>
        <v>0</v>
      </c>
      <c r="AV15" s="120">
        <f>IF(AV9='Input Sheet'!$E$77,'Input Sheet'!$E$78,0)*$A$53</f>
        <v>0</v>
      </c>
      <c r="AW15" s="120">
        <f>IF(AW9='Input Sheet'!$E$77,'Input Sheet'!$E$78,0)*$A$53</f>
        <v>0</v>
      </c>
      <c r="AX15" s="120">
        <f>IF(AX9='Input Sheet'!$E$77,'Input Sheet'!$E$78,0)*$A$53</f>
        <v>0</v>
      </c>
      <c r="AY15" s="120">
        <f>IF(AY9='Input Sheet'!$E$77,'Input Sheet'!$E$78,0)*$A$53</f>
        <v>0</v>
      </c>
      <c r="AZ15" s="120">
        <f>IF(AZ9='Input Sheet'!$E$77,'Input Sheet'!$E$78,0)*$A$53</f>
        <v>0</v>
      </c>
      <c r="BA15" s="120">
        <f>IF(BA9='Input Sheet'!$E$77,'Input Sheet'!$E$78,0)*$A$53</f>
        <v>0</v>
      </c>
      <c r="BB15" s="120">
        <f>IF(BB9='Input Sheet'!$E$77,'Input Sheet'!$E$78,0)*$A$53</f>
        <v>0</v>
      </c>
      <c r="BC15" s="10"/>
    </row>
    <row r="16" spans="1:55" ht="3.75" hidden="1" customHeight="1" outlineLevel="1" thickBot="1" x14ac:dyDescent="0.4">
      <c r="A16" s="10"/>
      <c r="B16" s="5"/>
      <c r="C16" s="134"/>
      <c r="D16" s="135"/>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0"/>
    </row>
    <row r="17" spans="1:55" ht="16" hidden="1" outlineLevel="1" thickBot="1" x14ac:dyDescent="0.4">
      <c r="A17" s="10"/>
      <c r="B17" s="15" t="s">
        <v>27</v>
      </c>
      <c r="C17" s="136">
        <f ca="1">+SUM(C11:C15)</f>
        <v>-59396892.343525171</v>
      </c>
      <c r="D17" s="135"/>
      <c r="E17" s="121">
        <f>+SUM(E11:E15)</f>
        <v>-20980824.000269264</v>
      </c>
      <c r="F17" s="122">
        <f t="shared" ref="F17:AH17" si="1">+SUM(F11:F15)</f>
        <v>-33637809.267106757</v>
      </c>
      <c r="G17" s="122">
        <f t="shared" si="1"/>
        <v>-9799935.3369763009</v>
      </c>
      <c r="H17" s="122">
        <f t="shared" si="1"/>
        <v>84856.211742321</v>
      </c>
      <c r="I17" s="122">
        <f t="shared" si="1"/>
        <v>90129.249958783592</v>
      </c>
      <c r="J17" s="122">
        <f t="shared" si="1"/>
        <v>80220.991002089213</v>
      </c>
      <c r="K17" s="122">
        <f t="shared" si="1"/>
        <v>69270.591914426797</v>
      </c>
      <c r="L17" s="122">
        <f t="shared" si="1"/>
        <v>94608.338385546114</v>
      </c>
      <c r="M17" s="122">
        <f t="shared" si="1"/>
        <v>100527.35101797202</v>
      </c>
      <c r="N17" s="122">
        <f t="shared" si="1"/>
        <v>89381.113112314881</v>
      </c>
      <c r="O17" s="122">
        <f t="shared" si="1"/>
        <v>77063.024064279787</v>
      </c>
      <c r="P17" s="122">
        <f t="shared" si="1"/>
        <v>105555.9945890212</v>
      </c>
      <c r="Q17" s="122">
        <f t="shared" si="1"/>
        <v>112212.08188800454</v>
      </c>
      <c r="R17" s="122">
        <f t="shared" si="1"/>
        <v>99677.840594303081</v>
      </c>
      <c r="S17" s="122">
        <f t="shared" si="1"/>
        <v>85825.821490439193</v>
      </c>
      <c r="T17" s="122">
        <f t="shared" si="1"/>
        <v>-179218.41821402265</v>
      </c>
      <c r="U17" s="122">
        <f t="shared" si="1"/>
        <v>125351.8728575315</v>
      </c>
      <c r="V17" s="122">
        <f t="shared" si="1"/>
        <v>111256.78479835825</v>
      </c>
      <c r="W17" s="122">
        <f t="shared" si="1"/>
        <v>95679.82050579894</v>
      </c>
      <c r="X17" s="122">
        <f t="shared" si="1"/>
        <v>184005.64827234903</v>
      </c>
      <c r="Y17" s="122">
        <f t="shared" si="1"/>
        <v>140127.91764994178</v>
      </c>
      <c r="Z17" s="122">
        <f t="shared" si="1"/>
        <v>124277.61584542159</v>
      </c>
      <c r="AA17" s="122">
        <f t="shared" si="1"/>
        <v>106760.90476147666</v>
      </c>
      <c r="AB17" s="122">
        <f t="shared" si="1"/>
        <v>91722.616928269301</v>
      </c>
      <c r="AC17" s="122">
        <f t="shared" si="1"/>
        <v>149862.68889080017</v>
      </c>
      <c r="AD17" s="122">
        <f t="shared" si="1"/>
        <v>129929.17367003892</v>
      </c>
      <c r="AE17" s="122">
        <f t="shared" si="1"/>
        <v>109137.4979607112</v>
      </c>
      <c r="AF17" s="122">
        <f t="shared" si="1"/>
        <v>-1638494.6919391307</v>
      </c>
      <c r="AG17" s="122">
        <f t="shared" si="1"/>
        <v>149862.68889080023</v>
      </c>
      <c r="AH17" s="122">
        <f t="shared" si="1"/>
        <v>6920241.4119422901</v>
      </c>
      <c r="AI17" s="122" t="e">
        <f t="shared" ref="AI17:BB17" si="2">+SUM(AI11:AI15)</f>
        <v>#VALUE!</v>
      </c>
      <c r="AJ17" s="122" t="e">
        <f t="shared" si="2"/>
        <v>#VALUE!</v>
      </c>
      <c r="AK17" s="122" t="e">
        <f t="shared" si="2"/>
        <v>#VALUE!</v>
      </c>
      <c r="AL17" s="122" t="e">
        <f t="shared" si="2"/>
        <v>#VALUE!</v>
      </c>
      <c r="AM17" s="122" t="e">
        <f t="shared" si="2"/>
        <v>#VALUE!</v>
      </c>
      <c r="AN17" s="122" t="e">
        <f t="shared" si="2"/>
        <v>#VALUE!</v>
      </c>
      <c r="AO17" s="122" t="e">
        <f t="shared" si="2"/>
        <v>#VALUE!</v>
      </c>
      <c r="AP17" s="122" t="e">
        <f t="shared" si="2"/>
        <v>#VALUE!</v>
      </c>
      <c r="AQ17" s="122" t="e">
        <f t="shared" si="2"/>
        <v>#VALUE!</v>
      </c>
      <c r="AR17" s="122" t="e">
        <f t="shared" si="2"/>
        <v>#VALUE!</v>
      </c>
      <c r="AS17" s="122" t="e">
        <f t="shared" si="2"/>
        <v>#VALUE!</v>
      </c>
      <c r="AT17" s="122" t="e">
        <f t="shared" si="2"/>
        <v>#VALUE!</v>
      </c>
      <c r="AU17" s="122" t="e">
        <f t="shared" si="2"/>
        <v>#VALUE!</v>
      </c>
      <c r="AV17" s="122" t="e">
        <f t="shared" si="2"/>
        <v>#VALUE!</v>
      </c>
      <c r="AW17" s="122" t="e">
        <f t="shared" si="2"/>
        <v>#VALUE!</v>
      </c>
      <c r="AX17" s="122" t="e">
        <f t="shared" si="2"/>
        <v>#VALUE!</v>
      </c>
      <c r="AY17" s="122" t="e">
        <f t="shared" si="2"/>
        <v>#VALUE!</v>
      </c>
      <c r="AZ17" s="122" t="e">
        <f t="shared" si="2"/>
        <v>#VALUE!</v>
      </c>
      <c r="BA17" s="122" t="e">
        <f t="shared" si="2"/>
        <v>#VALUE!</v>
      </c>
      <c r="BB17" s="122" t="e">
        <f t="shared" si="2"/>
        <v>#VALUE!</v>
      </c>
      <c r="BC17" s="10"/>
    </row>
    <row r="18" spans="1:55" ht="16" hidden="1" outlineLevel="1" thickBot="1" x14ac:dyDescent="0.4">
      <c r="A18" s="10"/>
      <c r="B18" s="15" t="s">
        <v>26</v>
      </c>
      <c r="C18" s="18">
        <f ca="1">IRR(INDIRECT("E17:"&amp;ADDRESS(17,4+'Input Sheet'!$G$11)))</f>
        <v>-7.792598150962915E-2</v>
      </c>
      <c r="D18" s="11"/>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row>
    <row r="19" spans="1:55" hidden="1" outlineLevel="1" x14ac:dyDescent="0.3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row>
    <row r="20" spans="1:55" hidden="1" outlineLevel="1" x14ac:dyDescent="0.3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row>
    <row r="21" spans="1:55" hidden="1" outlineLevel="1" x14ac:dyDescent="0.3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row>
    <row r="22" spans="1:55" hidden="1" outlineLevel="1" x14ac:dyDescent="0.35">
      <c r="A22" s="10"/>
      <c r="B22" s="10"/>
      <c r="C22" s="351"/>
      <c r="D22" s="351"/>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row>
    <row r="23" spans="1:55" ht="15" hidden="1" outlineLevel="1" thickBot="1" x14ac:dyDescent="0.4">
      <c r="A23" s="10"/>
      <c r="B23" s="10"/>
      <c r="C23" s="351"/>
      <c r="D23" s="351"/>
      <c r="E23" s="407" t="s">
        <v>5</v>
      </c>
      <c r="F23" s="351"/>
      <c r="G23" s="351"/>
      <c r="H23" s="351"/>
      <c r="I23" s="10"/>
      <c r="J23" s="10" t="s">
        <v>172</v>
      </c>
      <c r="K23" s="442" t="s">
        <v>194</v>
      </c>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row>
    <row r="24" spans="1:55" hidden="1" outlineLevel="1" x14ac:dyDescent="0.35">
      <c r="A24" s="10"/>
      <c r="B24" s="10"/>
      <c r="C24" s="351"/>
      <c r="D24" s="351"/>
      <c r="E24" s="400">
        <v>1</v>
      </c>
      <c r="F24" s="401">
        <v>0.5</v>
      </c>
      <c r="G24" s="401">
        <v>0.75</v>
      </c>
      <c r="H24" s="402">
        <v>1.25</v>
      </c>
      <c r="I24" s="402">
        <v>1.5</v>
      </c>
      <c r="J24" s="443"/>
      <c r="K24" s="419"/>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row>
    <row r="25" spans="1:55" ht="15" hidden="1" outlineLevel="1" thickBot="1" x14ac:dyDescent="0.4">
      <c r="A25" s="10"/>
      <c r="B25" s="10"/>
      <c r="C25" s="351"/>
      <c r="D25" s="351"/>
      <c r="E25" s="403">
        <f ca="1">$C$17</f>
        <v>-59396892.343525171</v>
      </c>
      <c r="F25" s="404"/>
      <c r="G25" s="404"/>
      <c r="H25" s="405"/>
      <c r="I25" s="405"/>
      <c r="J25" s="405"/>
      <c r="K25" s="406"/>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row>
    <row r="26" spans="1:55" hidden="1" outlineLevel="1" x14ac:dyDescent="0.35">
      <c r="A26" s="10"/>
      <c r="B26" s="10"/>
      <c r="C26" s="351"/>
      <c r="D26" s="351"/>
      <c r="E26" s="351"/>
      <c r="F26" s="351"/>
      <c r="G26" s="351"/>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row>
    <row r="27" spans="1:55" ht="15" hidden="1" outlineLevel="1" thickBot="1" x14ac:dyDescent="0.4">
      <c r="A27" s="10"/>
      <c r="B27" s="10"/>
      <c r="C27" s="351"/>
      <c r="D27" s="351"/>
      <c r="E27" s="407" t="s">
        <v>35</v>
      </c>
      <c r="F27" s="351"/>
      <c r="G27" s="351"/>
      <c r="H27" s="10"/>
      <c r="I27" s="10"/>
      <c r="J27" s="10" t="s">
        <v>172</v>
      </c>
      <c r="K27" s="442" t="s">
        <v>194</v>
      </c>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row>
    <row r="28" spans="1:55" hidden="1" outlineLevel="1" x14ac:dyDescent="0.35">
      <c r="A28" s="10"/>
      <c r="B28" s="10"/>
      <c r="C28" s="351"/>
      <c r="D28" s="351"/>
      <c r="E28" s="400">
        <v>1</v>
      </c>
      <c r="F28" s="401">
        <v>0.5</v>
      </c>
      <c r="G28" s="401">
        <v>0.75</v>
      </c>
      <c r="H28" s="402">
        <v>1.25</v>
      </c>
      <c r="I28" s="402">
        <v>1.5</v>
      </c>
      <c r="J28" s="443"/>
      <c r="K28" s="419"/>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row>
    <row r="29" spans="1:55" ht="15" hidden="1" outlineLevel="1" thickBot="1" x14ac:dyDescent="0.4">
      <c r="A29" s="10"/>
      <c r="B29" s="10"/>
      <c r="C29" s="351"/>
      <c r="D29" s="351"/>
      <c r="E29" s="403">
        <f ca="1">$C$17</f>
        <v>-59396892.343525171</v>
      </c>
      <c r="F29" s="404"/>
      <c r="G29" s="404"/>
      <c r="H29" s="405"/>
      <c r="I29" s="405"/>
      <c r="J29" s="405"/>
      <c r="K29" s="406"/>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row>
    <row r="30" spans="1:55" hidden="1" outlineLevel="1" x14ac:dyDescent="0.35">
      <c r="A30" s="10"/>
      <c r="B30" s="10"/>
      <c r="C30" s="351"/>
      <c r="D30" s="351"/>
      <c r="E30" s="351"/>
      <c r="F30" s="351"/>
      <c r="G30" s="351"/>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row>
    <row r="31" spans="1:55" ht="15" hidden="1" outlineLevel="1" thickBot="1" x14ac:dyDescent="0.4">
      <c r="A31" s="10"/>
      <c r="B31" s="10"/>
      <c r="C31" s="351"/>
      <c r="D31" s="351"/>
      <c r="E31" s="407" t="s">
        <v>6</v>
      </c>
      <c r="F31" s="351"/>
      <c r="G31" s="351"/>
      <c r="H31" s="10"/>
      <c r="I31" s="10"/>
      <c r="J31" s="10" t="s">
        <v>172</v>
      </c>
      <c r="K31" s="442" t="s">
        <v>194</v>
      </c>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row>
    <row r="32" spans="1:55" hidden="1" outlineLevel="1" x14ac:dyDescent="0.35">
      <c r="A32" s="10"/>
      <c r="B32" s="10"/>
      <c r="C32" s="351"/>
      <c r="D32" s="351"/>
      <c r="E32" s="400">
        <v>1</v>
      </c>
      <c r="F32" s="401">
        <v>0.5</v>
      </c>
      <c r="G32" s="401">
        <v>0.75</v>
      </c>
      <c r="H32" s="402">
        <v>1.25</v>
      </c>
      <c r="I32" s="402">
        <v>1.5</v>
      </c>
      <c r="J32" s="443"/>
      <c r="K32" s="419"/>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row>
    <row r="33" spans="1:55" ht="15" hidden="1" outlineLevel="1" thickBot="1" x14ac:dyDescent="0.4">
      <c r="A33" s="10"/>
      <c r="B33" s="10"/>
      <c r="C33" s="351"/>
      <c r="D33" s="351"/>
      <c r="E33" s="403">
        <f ca="1">$C$17</f>
        <v>-59396892.343525171</v>
      </c>
      <c r="F33" s="404"/>
      <c r="G33" s="404"/>
      <c r="H33" s="405"/>
      <c r="I33" s="405"/>
      <c r="J33" s="405"/>
      <c r="K33" s="406"/>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row>
    <row r="34" spans="1:55" hidden="1" outlineLevel="1" x14ac:dyDescent="0.35">
      <c r="A34" s="10"/>
      <c r="B34" s="10"/>
      <c r="C34" s="351"/>
      <c r="D34" s="351"/>
      <c r="E34" s="351"/>
      <c r="F34" s="351"/>
      <c r="G34" s="351"/>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row>
    <row r="35" spans="1:55" ht="15" hidden="1" outlineLevel="1" thickBot="1" x14ac:dyDescent="0.4">
      <c r="A35" s="10"/>
      <c r="B35" s="10"/>
      <c r="C35" s="351"/>
      <c r="D35" s="351"/>
      <c r="E35" s="407" t="s">
        <v>23</v>
      </c>
      <c r="F35" s="351"/>
      <c r="G35" s="351"/>
      <c r="H35" s="10"/>
      <c r="I35" s="10"/>
      <c r="J35" s="10" t="s">
        <v>172</v>
      </c>
      <c r="K35" s="442" t="s">
        <v>194</v>
      </c>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row>
    <row r="36" spans="1:55" hidden="1" outlineLevel="1" x14ac:dyDescent="0.35">
      <c r="A36" s="10"/>
      <c r="B36" s="10"/>
      <c r="C36" s="351"/>
      <c r="D36" s="351"/>
      <c r="E36" s="400">
        <v>1</v>
      </c>
      <c r="F36" s="401">
        <v>0.5</v>
      </c>
      <c r="G36" s="401">
        <v>0.75</v>
      </c>
      <c r="H36" s="402">
        <v>1.25</v>
      </c>
      <c r="I36" s="402">
        <v>1.5</v>
      </c>
      <c r="J36" s="443"/>
      <c r="K36" s="419"/>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row>
    <row r="37" spans="1:55" ht="15" hidden="1" outlineLevel="1" thickBot="1" x14ac:dyDescent="0.4">
      <c r="A37" s="10"/>
      <c r="B37" s="10"/>
      <c r="C37" s="351"/>
      <c r="D37" s="351"/>
      <c r="E37" s="403">
        <f ca="1">$C$17</f>
        <v>-59396892.343525171</v>
      </c>
      <c r="F37" s="404"/>
      <c r="G37" s="404"/>
      <c r="H37" s="405"/>
      <c r="I37" s="405"/>
      <c r="J37" s="405"/>
      <c r="K37" s="406"/>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row>
    <row r="38" spans="1:55" hidden="1" outlineLevel="1" x14ac:dyDescent="0.35">
      <c r="A38" s="10"/>
      <c r="B38" s="10"/>
      <c r="C38" s="351"/>
      <c r="D38" s="351"/>
      <c r="E38" s="351"/>
      <c r="F38" s="351"/>
      <c r="G38" s="351"/>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row>
    <row r="39" spans="1:55" ht="15" hidden="1" outlineLevel="1" thickBot="1" x14ac:dyDescent="0.4">
      <c r="A39" s="10"/>
      <c r="B39" s="10"/>
      <c r="C39" s="351"/>
      <c r="D39" s="351"/>
      <c r="E39" s="407" t="s">
        <v>7</v>
      </c>
      <c r="F39" s="351"/>
      <c r="G39" s="351"/>
      <c r="H39" s="10"/>
      <c r="I39" s="10"/>
      <c r="J39" s="10" t="s">
        <v>172</v>
      </c>
      <c r="K39" s="442" t="s">
        <v>194</v>
      </c>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row>
    <row r="40" spans="1:55" hidden="1" outlineLevel="1" x14ac:dyDescent="0.35">
      <c r="A40" s="10"/>
      <c r="B40" s="10"/>
      <c r="C40" s="351"/>
      <c r="D40" s="351"/>
      <c r="E40" s="400">
        <v>1</v>
      </c>
      <c r="F40" s="401">
        <v>0.5</v>
      </c>
      <c r="G40" s="401">
        <v>0.75</v>
      </c>
      <c r="H40" s="402">
        <v>1.25</v>
      </c>
      <c r="I40" s="402">
        <v>1.5</v>
      </c>
      <c r="J40" s="443"/>
      <c r="K40" s="419"/>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row>
    <row r="41" spans="1:55" ht="15" hidden="1" outlineLevel="1" thickBot="1" x14ac:dyDescent="0.4">
      <c r="A41" s="10"/>
      <c r="B41" s="10"/>
      <c r="C41" s="351"/>
      <c r="D41" s="351"/>
      <c r="E41" s="403">
        <f ca="1">$C$17</f>
        <v>-59396892.343525171</v>
      </c>
      <c r="F41" s="404"/>
      <c r="G41" s="404"/>
      <c r="H41" s="405"/>
      <c r="I41" s="405"/>
      <c r="J41" s="405"/>
      <c r="K41" s="406"/>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row>
    <row r="42" spans="1:55" hidden="1" outlineLevel="1" x14ac:dyDescent="0.35">
      <c r="A42" s="10"/>
      <c r="B42" s="10"/>
      <c r="C42" s="351"/>
      <c r="D42" s="351"/>
      <c r="E42" s="351"/>
      <c r="F42" s="351"/>
      <c r="G42" s="351"/>
      <c r="H42" s="351"/>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row>
    <row r="43" spans="1:55" hidden="1" outlineLevel="1" x14ac:dyDescent="0.35">
      <c r="A43" s="10"/>
      <c r="B43" s="10"/>
      <c r="C43" s="10"/>
      <c r="D43" s="10"/>
      <c r="E43" s="351"/>
      <c r="F43" s="351"/>
      <c r="G43" s="351"/>
      <c r="H43" s="351"/>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row>
    <row r="44" spans="1:55" collapsed="1" x14ac:dyDescent="0.3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row>
    <row r="45" spans="1:55" ht="21" x14ac:dyDescent="0.5">
      <c r="A45" s="10"/>
      <c r="B45" s="345" t="s">
        <v>188</v>
      </c>
      <c r="C45" s="10"/>
      <c r="D45" s="10"/>
      <c r="E45" s="399"/>
      <c r="F45" s="399"/>
      <c r="G45" s="399"/>
      <c r="H45" s="399"/>
      <c r="I45" s="399"/>
      <c r="J45" s="444"/>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row>
    <row r="46" spans="1:55" ht="21" x14ac:dyDescent="0.5">
      <c r="A46" s="10"/>
      <c r="B46" s="345"/>
      <c r="C46" s="10"/>
      <c r="D46" s="10"/>
      <c r="E46" s="399"/>
      <c r="F46" s="399"/>
      <c r="G46" s="399"/>
      <c r="H46" s="399"/>
      <c r="I46" s="399"/>
      <c r="J46" s="399"/>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row>
    <row r="47" spans="1:55" x14ac:dyDescent="0.35">
      <c r="A47" s="10"/>
      <c r="B47" s="10"/>
      <c r="C47" s="398" t="s">
        <v>171</v>
      </c>
      <c r="D47" s="10"/>
      <c r="E47" s="10" t="s">
        <v>172</v>
      </c>
      <c r="F47" s="10"/>
      <c r="G47" s="380">
        <v>0.5</v>
      </c>
      <c r="H47" s="380">
        <v>0.75</v>
      </c>
      <c r="I47" s="380">
        <v>1</v>
      </c>
      <c r="J47" s="380">
        <v>1.25</v>
      </c>
      <c r="K47" s="380">
        <v>1.5</v>
      </c>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row>
    <row r="48" spans="1:55" ht="3.75" customHeight="1" thickBot="1" x14ac:dyDescent="0.4">
      <c r="A48" s="10"/>
      <c r="B48" s="422"/>
      <c r="C48" s="422"/>
      <c r="D48" s="422"/>
      <c r="E48" s="422"/>
      <c r="F48" s="10"/>
      <c r="G48" s="422"/>
      <c r="H48" s="422"/>
      <c r="I48" s="422"/>
      <c r="J48" s="422"/>
      <c r="K48" s="422"/>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row>
    <row r="49" spans="1:55" ht="15" thickBot="1" x14ac:dyDescent="0.4">
      <c r="A49" s="10">
        <v>1</v>
      </c>
      <c r="B49" s="2" t="s">
        <v>5</v>
      </c>
      <c r="C49" s="408">
        <f ca="1">((G49-I49)/I49)/(($G$47-$I$47)/$I$47)</f>
        <v>2</v>
      </c>
      <c r="D49" s="10"/>
      <c r="E49" s="349" t="str">
        <f>IF(J24="","n.a.",J24-1)</f>
        <v>n.a.</v>
      </c>
      <c r="F49" s="10"/>
      <c r="G49" s="411">
        <f>+F25</f>
        <v>0</v>
      </c>
      <c r="H49" s="412">
        <f>+G25</f>
        <v>0</v>
      </c>
      <c r="I49" s="412">
        <f ca="1">+E25</f>
        <v>-59396892.343525171</v>
      </c>
      <c r="J49" s="412">
        <f>+H25</f>
        <v>0</v>
      </c>
      <c r="K49" s="412">
        <f>+I25</f>
        <v>0</v>
      </c>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row>
    <row r="50" spans="1:55" ht="15" thickBot="1" x14ac:dyDescent="0.4">
      <c r="A50" s="10">
        <v>1</v>
      </c>
      <c r="B50" s="2" t="s">
        <v>35</v>
      </c>
      <c r="C50" s="408">
        <f ca="1">((G50-I50)/I50)/(($G$47-$I$47)/$I$47)</f>
        <v>2</v>
      </c>
      <c r="D50" s="10"/>
      <c r="E50" s="349" t="str">
        <f>IF(J28="","n.a.",J28-1)</f>
        <v>n.a.</v>
      </c>
      <c r="F50" s="10"/>
      <c r="G50" s="414">
        <f>+F29</f>
        <v>0</v>
      </c>
      <c r="H50" s="410">
        <f>+G29</f>
        <v>0</v>
      </c>
      <c r="I50" s="410">
        <f ca="1">+E29</f>
        <v>-59396892.343525171</v>
      </c>
      <c r="J50" s="410">
        <f>+H29</f>
        <v>0</v>
      </c>
      <c r="K50" s="410">
        <f>+I29</f>
        <v>0</v>
      </c>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row>
    <row r="51" spans="1:55" ht="15" thickBot="1" x14ac:dyDescent="0.4">
      <c r="A51" s="10">
        <v>1</v>
      </c>
      <c r="B51" s="2" t="s">
        <v>6</v>
      </c>
      <c r="C51" s="408">
        <f ca="1">((G51-I51)/I51)/(($G$47-$I$47)/$I$47)</f>
        <v>2</v>
      </c>
      <c r="D51" s="10"/>
      <c r="E51" s="349" t="str">
        <f>IF(J32="","n.a.",J32-1)</f>
        <v>n.a.</v>
      </c>
      <c r="F51" s="10"/>
      <c r="G51" s="414">
        <f>+F33</f>
        <v>0</v>
      </c>
      <c r="H51" s="410">
        <f>+G33</f>
        <v>0</v>
      </c>
      <c r="I51" s="410">
        <f ca="1">+E33</f>
        <v>-59396892.343525171</v>
      </c>
      <c r="J51" s="410">
        <f>+H33</f>
        <v>0</v>
      </c>
      <c r="K51" s="410">
        <f>+I33</f>
        <v>0</v>
      </c>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row>
    <row r="52" spans="1:55" ht="15" thickBot="1" x14ac:dyDescent="0.4">
      <c r="A52" s="10">
        <v>1</v>
      </c>
      <c r="B52" s="2" t="s">
        <v>23</v>
      </c>
      <c r="C52" s="409">
        <f ca="1">((G52-I52)/I52)/(($G$47-$I$47)/$I$47)</f>
        <v>2</v>
      </c>
      <c r="D52" s="10"/>
      <c r="E52" s="353" t="str">
        <f>IF(J36="","n.a.",J36-1)</f>
        <v>n.a.</v>
      </c>
      <c r="F52" s="10"/>
      <c r="G52" s="414">
        <f>+F37</f>
        <v>0</v>
      </c>
      <c r="H52" s="410">
        <f>+G37</f>
        <v>0</v>
      </c>
      <c r="I52" s="410">
        <f ca="1">+E37</f>
        <v>-59396892.343525171</v>
      </c>
      <c r="J52" s="410">
        <f>+H37</f>
        <v>0</v>
      </c>
      <c r="K52" s="410">
        <f>+I37</f>
        <v>0</v>
      </c>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row>
    <row r="53" spans="1:55" ht="15" thickBot="1" x14ac:dyDescent="0.4">
      <c r="A53" s="10">
        <v>1</v>
      </c>
      <c r="B53" s="2" t="s">
        <v>7</v>
      </c>
      <c r="C53" s="409">
        <f ca="1">((G53-I53)/I53)/(($G$47-$I$47)/$I$47)</f>
        <v>2</v>
      </c>
      <c r="D53" s="10"/>
      <c r="E53" s="352" t="str">
        <f>IF(J40="","n.a.",J40-1)</f>
        <v>n.a.</v>
      </c>
      <c r="F53" s="10"/>
      <c r="G53" s="416">
        <f>+F41</f>
        <v>0</v>
      </c>
      <c r="H53" s="417">
        <f>+G41</f>
        <v>0</v>
      </c>
      <c r="I53" s="417">
        <f ca="1">+E41</f>
        <v>-59396892.343525171</v>
      </c>
      <c r="J53" s="417">
        <f>+H41</f>
        <v>0</v>
      </c>
      <c r="K53" s="417">
        <f>+I41</f>
        <v>0</v>
      </c>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row>
    <row r="54" spans="1:55" x14ac:dyDescent="0.35">
      <c r="A54" s="10"/>
      <c r="B54" s="10"/>
      <c r="C54" s="38"/>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row>
    <row r="55" spans="1:55" x14ac:dyDescent="0.35">
      <c r="A55" s="10"/>
      <c r="B55" s="10"/>
      <c r="C55" s="38"/>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row>
    <row r="56" spans="1:55" x14ac:dyDescent="0.35">
      <c r="A56" s="10"/>
      <c r="B56" s="10"/>
      <c r="C56" s="38"/>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row>
    <row r="57" spans="1:55" x14ac:dyDescent="0.35">
      <c r="A57" s="10"/>
      <c r="B57" s="10"/>
      <c r="C57" s="38"/>
      <c r="D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row>
    <row r="58" spans="1:55" x14ac:dyDescent="0.35">
      <c r="A58" s="10"/>
      <c r="B58" s="10"/>
      <c r="C58" s="38"/>
      <c r="D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row>
    <row r="59" spans="1:55" x14ac:dyDescent="0.35">
      <c r="A59" s="10"/>
      <c r="B59" s="10"/>
      <c r="C59" s="38"/>
      <c r="D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row>
    <row r="60" spans="1:55" x14ac:dyDescent="0.35">
      <c r="A60" s="10"/>
      <c r="B60" s="10"/>
      <c r="C60" s="38"/>
      <c r="D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row>
    <row r="61" spans="1:55" x14ac:dyDescent="0.35">
      <c r="A61" s="10"/>
      <c r="B61" s="10"/>
      <c r="C61" s="398"/>
      <c r="D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row>
    <row r="62" spans="1:55" x14ac:dyDescent="0.35">
      <c r="A62" s="10"/>
      <c r="B62" s="10"/>
      <c r="C62" s="398"/>
      <c r="D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row>
    <row r="63" spans="1:55" x14ac:dyDescent="0.35">
      <c r="A63" s="10"/>
      <c r="B63" s="10"/>
      <c r="C63" s="398"/>
      <c r="D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row>
    <row r="64" spans="1:55" x14ac:dyDescent="0.35">
      <c r="A64" s="10"/>
      <c r="B64" s="10"/>
      <c r="C64" s="398"/>
      <c r="D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row>
    <row r="65" spans="1:55" x14ac:dyDescent="0.35">
      <c r="A65" s="10"/>
      <c r="B65" s="10"/>
      <c r="C65" s="398"/>
      <c r="D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row>
    <row r="66" spans="1:55" x14ac:dyDescent="0.35">
      <c r="A66" s="10"/>
      <c r="B66" s="10"/>
      <c r="C66" s="398"/>
      <c r="D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row>
    <row r="67" spans="1:55" x14ac:dyDescent="0.35">
      <c r="A67" s="10"/>
      <c r="B67" s="10"/>
      <c r="C67" s="398"/>
      <c r="D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row>
    <row r="68" spans="1:55" x14ac:dyDescent="0.35">
      <c r="A68" s="10"/>
      <c r="B68" s="10"/>
      <c r="C68" s="398"/>
      <c r="D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row>
    <row r="69" spans="1:55" x14ac:dyDescent="0.35">
      <c r="A69" s="10"/>
      <c r="B69" s="10"/>
      <c r="C69" s="398"/>
      <c r="D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row>
    <row r="70" spans="1:55" x14ac:dyDescent="0.35">
      <c r="A70" s="10"/>
      <c r="B70" s="10"/>
      <c r="C70" s="398"/>
      <c r="D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row>
    <row r="71" spans="1:55" x14ac:dyDescent="0.35">
      <c r="A71" s="10"/>
      <c r="B71" s="10"/>
      <c r="C71" s="398"/>
      <c r="D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row>
    <row r="72" spans="1:55" x14ac:dyDescent="0.35">
      <c r="A72" s="10"/>
      <c r="B72" s="10"/>
      <c r="C72" s="38"/>
      <c r="D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row>
    <row r="73" spans="1:55" x14ac:dyDescent="0.35">
      <c r="A73" s="10"/>
      <c r="B73" s="10"/>
      <c r="C73" s="38"/>
      <c r="D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row>
    <row r="74" spans="1:55" x14ac:dyDescent="0.35">
      <c r="A74" s="10"/>
      <c r="B74" s="10"/>
      <c r="C74" s="38"/>
      <c r="D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row>
    <row r="75" spans="1:55" x14ac:dyDescent="0.35">
      <c r="A75" s="10"/>
      <c r="B75" s="10"/>
      <c r="C75" s="38"/>
      <c r="D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row>
    <row r="76" spans="1:55" x14ac:dyDescent="0.35">
      <c r="A76" s="10"/>
      <c r="B76" s="10"/>
      <c r="C76" s="38"/>
      <c r="D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row>
    <row r="77" spans="1:55" x14ac:dyDescent="0.35">
      <c r="A77" s="10"/>
      <c r="B77" s="10"/>
      <c r="C77" s="38"/>
      <c r="D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row>
    <row r="78" spans="1:55" x14ac:dyDescent="0.35">
      <c r="A78" s="10"/>
      <c r="B78" s="10"/>
      <c r="C78" s="38"/>
      <c r="D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row>
    <row r="79" spans="1:55" x14ac:dyDescent="0.35">
      <c r="A79" s="10"/>
      <c r="B79" s="10"/>
      <c r="C79" s="38"/>
      <c r="D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row>
    <row r="80" spans="1:55" x14ac:dyDescent="0.35">
      <c r="A80" s="10"/>
      <c r="B80" s="10"/>
      <c r="C80" s="38"/>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row>
    <row r="81" spans="1:55" x14ac:dyDescent="0.35">
      <c r="A81" s="10"/>
      <c r="B81" s="10"/>
      <c r="C81" s="398"/>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row>
    <row r="82" spans="1:55" x14ac:dyDescent="0.35">
      <c r="A82" s="10"/>
      <c r="B82" s="10"/>
      <c r="C82" s="398"/>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row>
    <row r="83" spans="1:55" x14ac:dyDescent="0.3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row>
    <row r="84" spans="1:55" ht="18.5" hidden="1" outlineLevel="1" x14ac:dyDescent="0.45">
      <c r="A84" s="33"/>
      <c r="B84" s="10"/>
      <c r="C84" s="12" t="str">
        <f>CONCATENATE("NPV @ ",'Input Sheet'!G15*100,"%")</f>
        <v>NPV @ 5%</v>
      </c>
      <c r="D84" s="11"/>
      <c r="E84" s="13">
        <f>+'Input Sheet'!$G$12</f>
        <v>2021</v>
      </c>
      <c r="F84" s="13">
        <f>E84+1</f>
        <v>2022</v>
      </c>
      <c r="G84" s="13">
        <f t="shared" ref="G84:BB84" si="3">F84+1</f>
        <v>2023</v>
      </c>
      <c r="H84" s="13">
        <f t="shared" si="3"/>
        <v>2024</v>
      </c>
      <c r="I84" s="13">
        <f t="shared" si="3"/>
        <v>2025</v>
      </c>
      <c r="J84" s="13">
        <f t="shared" si="3"/>
        <v>2026</v>
      </c>
      <c r="K84" s="13">
        <f t="shared" si="3"/>
        <v>2027</v>
      </c>
      <c r="L84" s="13">
        <f t="shared" si="3"/>
        <v>2028</v>
      </c>
      <c r="M84" s="13">
        <f t="shared" si="3"/>
        <v>2029</v>
      </c>
      <c r="N84" s="13">
        <f t="shared" si="3"/>
        <v>2030</v>
      </c>
      <c r="O84" s="13">
        <f t="shared" si="3"/>
        <v>2031</v>
      </c>
      <c r="P84" s="13">
        <f t="shared" si="3"/>
        <v>2032</v>
      </c>
      <c r="Q84" s="13">
        <f t="shared" si="3"/>
        <v>2033</v>
      </c>
      <c r="R84" s="13">
        <f t="shared" si="3"/>
        <v>2034</v>
      </c>
      <c r="S84" s="13">
        <f t="shared" si="3"/>
        <v>2035</v>
      </c>
      <c r="T84" s="13">
        <f t="shared" si="3"/>
        <v>2036</v>
      </c>
      <c r="U84" s="13">
        <f t="shared" si="3"/>
        <v>2037</v>
      </c>
      <c r="V84" s="13">
        <f t="shared" si="3"/>
        <v>2038</v>
      </c>
      <c r="W84" s="13">
        <f t="shared" si="3"/>
        <v>2039</v>
      </c>
      <c r="X84" s="13">
        <f t="shared" si="3"/>
        <v>2040</v>
      </c>
      <c r="Y84" s="13">
        <f t="shared" si="3"/>
        <v>2041</v>
      </c>
      <c r="Z84" s="13">
        <f t="shared" si="3"/>
        <v>2042</v>
      </c>
      <c r="AA84" s="13">
        <f t="shared" si="3"/>
        <v>2043</v>
      </c>
      <c r="AB84" s="13">
        <f t="shared" si="3"/>
        <v>2044</v>
      </c>
      <c r="AC84" s="13">
        <f t="shared" si="3"/>
        <v>2045</v>
      </c>
      <c r="AD84" s="13">
        <f t="shared" si="3"/>
        <v>2046</v>
      </c>
      <c r="AE84" s="13">
        <f t="shared" si="3"/>
        <v>2047</v>
      </c>
      <c r="AF84" s="13">
        <f t="shared" si="3"/>
        <v>2048</v>
      </c>
      <c r="AG84" s="13">
        <f t="shared" si="3"/>
        <v>2049</v>
      </c>
      <c r="AH84" s="13">
        <f t="shared" si="3"/>
        <v>2050</v>
      </c>
      <c r="AI84" s="13">
        <f t="shared" si="3"/>
        <v>2051</v>
      </c>
      <c r="AJ84" s="13">
        <f t="shared" si="3"/>
        <v>2052</v>
      </c>
      <c r="AK84" s="13">
        <f t="shared" si="3"/>
        <v>2053</v>
      </c>
      <c r="AL84" s="13">
        <f t="shared" si="3"/>
        <v>2054</v>
      </c>
      <c r="AM84" s="13">
        <f t="shared" si="3"/>
        <v>2055</v>
      </c>
      <c r="AN84" s="13">
        <f t="shared" si="3"/>
        <v>2056</v>
      </c>
      <c r="AO84" s="13">
        <f t="shared" si="3"/>
        <v>2057</v>
      </c>
      <c r="AP84" s="13">
        <f t="shared" si="3"/>
        <v>2058</v>
      </c>
      <c r="AQ84" s="13">
        <f t="shared" si="3"/>
        <v>2059</v>
      </c>
      <c r="AR84" s="13">
        <f t="shared" si="3"/>
        <v>2060</v>
      </c>
      <c r="AS84" s="13">
        <f t="shared" si="3"/>
        <v>2061</v>
      </c>
      <c r="AT84" s="13">
        <f t="shared" si="3"/>
        <v>2062</v>
      </c>
      <c r="AU84" s="13">
        <f t="shared" si="3"/>
        <v>2063</v>
      </c>
      <c r="AV84" s="13">
        <f t="shared" si="3"/>
        <v>2064</v>
      </c>
      <c r="AW84" s="13">
        <f t="shared" si="3"/>
        <v>2065</v>
      </c>
      <c r="AX84" s="13">
        <f t="shared" si="3"/>
        <v>2066</v>
      </c>
      <c r="AY84" s="13">
        <f t="shared" si="3"/>
        <v>2067</v>
      </c>
      <c r="AZ84" s="13">
        <f t="shared" si="3"/>
        <v>2068</v>
      </c>
      <c r="BA84" s="13">
        <f t="shared" si="3"/>
        <v>2069</v>
      </c>
      <c r="BB84" s="13">
        <f t="shared" si="3"/>
        <v>2070</v>
      </c>
      <c r="BC84" s="10"/>
    </row>
    <row r="85" spans="1:55" ht="3.75" hidden="1" customHeight="1" outlineLevel="1" thickBot="1" x14ac:dyDescent="0.4">
      <c r="A85" s="33"/>
      <c r="B85" s="1"/>
      <c r="C85" s="1"/>
      <c r="D85" s="9"/>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0"/>
    </row>
    <row r="86" spans="1:55" hidden="1" outlineLevel="1" x14ac:dyDescent="0.35">
      <c r="A86" s="33">
        <v>1</v>
      </c>
      <c r="B86" s="2" t="s">
        <v>5</v>
      </c>
      <c r="C86" s="423">
        <f ca="1">E86+NPV('Input Sheet'!$G$15,INDIRECT("F86:"&amp;ADDRESS(86,4+'Input Sheet'!$G$11)))</f>
        <v>-65311019.288521051</v>
      </c>
      <c r="D86" s="145"/>
      <c r="E86" s="117">
        <f>-'Input Sheet'!I67*$A$86</f>
        <v>-19171830.49017771</v>
      </c>
      <c r="F86" s="118">
        <f>-'Input Sheet'!J67*$A$86</f>
        <v>-34759471.175414547</v>
      </c>
      <c r="G86" s="118">
        <f>-'Input Sheet'!K67*$A$86</f>
        <v>-14371010.915988263</v>
      </c>
      <c r="H86" s="118">
        <f>-'Input Sheet'!L67*$A$86</f>
        <v>0</v>
      </c>
      <c r="I86" s="118">
        <f>-'Input Sheet'!M67*$A$86</f>
        <v>0</v>
      </c>
      <c r="J86" s="118">
        <f>-'Input Sheet'!N67*$A$86</f>
        <v>0</v>
      </c>
      <c r="K86" s="118">
        <f>-'Input Sheet'!O67*$A$86</f>
        <v>0</v>
      </c>
      <c r="L86" s="118">
        <f>-'Input Sheet'!P67*$A$86</f>
        <v>0</v>
      </c>
      <c r="M86" s="118">
        <f>-'Input Sheet'!Q67*$A$86</f>
        <v>0</v>
      </c>
      <c r="N86" s="118">
        <f>-'Input Sheet'!R67*$A$86</f>
        <v>0</v>
      </c>
      <c r="O86" s="118">
        <f>-'Input Sheet'!S67*$A$86</f>
        <v>0</v>
      </c>
      <c r="P86" s="118">
        <f>-'Input Sheet'!T67*$A$86</f>
        <v>0</v>
      </c>
      <c r="Q86" s="118">
        <f>-'Input Sheet'!U67*$A$86</f>
        <v>0</v>
      </c>
      <c r="R86" s="118">
        <f>-'Input Sheet'!V67*$A$86</f>
        <v>0</v>
      </c>
      <c r="S86" s="118">
        <f>-'Input Sheet'!W67*$A$86</f>
        <v>0</v>
      </c>
      <c r="T86" s="118">
        <f>-'Input Sheet'!X67*$A$86</f>
        <v>0</v>
      </c>
      <c r="U86" s="118">
        <f>-'Input Sheet'!Y67*$A$86</f>
        <v>0</v>
      </c>
      <c r="V86" s="118">
        <f>-'Input Sheet'!Z67*$A$86</f>
        <v>0</v>
      </c>
      <c r="W86" s="118">
        <f>-'Input Sheet'!AA67*$A$86</f>
        <v>0</v>
      </c>
      <c r="X86" s="118">
        <f>-'Input Sheet'!AB67*$A$86</f>
        <v>0</v>
      </c>
      <c r="Y86" s="118">
        <f>-'Input Sheet'!AC67*$A$86</f>
        <v>0</v>
      </c>
      <c r="Z86" s="118">
        <f>-'Input Sheet'!AD67*$A$86</f>
        <v>0</v>
      </c>
      <c r="AA86" s="118">
        <f>-'Input Sheet'!AE67*$A$86</f>
        <v>0</v>
      </c>
      <c r="AB86" s="118">
        <f>-'Input Sheet'!AF67*$A$86</f>
        <v>0</v>
      </c>
      <c r="AC86" s="118">
        <f>-'Input Sheet'!AG67*$A$86</f>
        <v>0</v>
      </c>
      <c r="AD86" s="118">
        <f>-'Input Sheet'!AH67*$A$86</f>
        <v>0</v>
      </c>
      <c r="AE86" s="118">
        <f>-'Input Sheet'!AI67*$A$86</f>
        <v>0</v>
      </c>
      <c r="AF86" s="118">
        <f>-'Input Sheet'!AJ67*$A$86</f>
        <v>0</v>
      </c>
      <c r="AG86" s="118">
        <f>-'Input Sheet'!AK67*$A$86</f>
        <v>0</v>
      </c>
      <c r="AH86" s="118">
        <f>-'Input Sheet'!AL67*$A$86</f>
        <v>0</v>
      </c>
      <c r="AI86" s="118" t="e">
        <f>-'Input Sheet'!AM67*$A$86</f>
        <v>#VALUE!</v>
      </c>
      <c r="AJ86" s="118" t="e">
        <f>-'Input Sheet'!AN67*$A$86</f>
        <v>#VALUE!</v>
      </c>
      <c r="AK86" s="118" t="e">
        <f>-'Input Sheet'!AO67*$A$86</f>
        <v>#VALUE!</v>
      </c>
      <c r="AL86" s="118" t="e">
        <f>-'Input Sheet'!AP67*$A$86</f>
        <v>#VALUE!</v>
      </c>
      <c r="AM86" s="118" t="e">
        <f>-'Input Sheet'!AQ67*$A$86</f>
        <v>#VALUE!</v>
      </c>
      <c r="AN86" s="118" t="e">
        <f>-'Input Sheet'!AR67*$A$86</f>
        <v>#VALUE!</v>
      </c>
      <c r="AO86" s="118" t="e">
        <f>-'Input Sheet'!AS67*$A$86</f>
        <v>#VALUE!</v>
      </c>
      <c r="AP86" s="118" t="e">
        <f>-'Input Sheet'!AT67*$A$86</f>
        <v>#VALUE!</v>
      </c>
      <c r="AQ86" s="118" t="e">
        <f>-'Input Sheet'!AU67*$A$86</f>
        <v>#VALUE!</v>
      </c>
      <c r="AR86" s="118" t="e">
        <f>-'Input Sheet'!AV67*$A$86</f>
        <v>#VALUE!</v>
      </c>
      <c r="AS86" s="118" t="e">
        <f>-'Input Sheet'!AW67*$A$86</f>
        <v>#VALUE!</v>
      </c>
      <c r="AT86" s="118" t="e">
        <f>-'Input Sheet'!AX67*$A$86</f>
        <v>#VALUE!</v>
      </c>
      <c r="AU86" s="118" t="e">
        <f>-'Input Sheet'!AY67*$A$86</f>
        <v>#VALUE!</v>
      </c>
      <c r="AV86" s="118" t="e">
        <f>-'Input Sheet'!AZ67*$A$86</f>
        <v>#VALUE!</v>
      </c>
      <c r="AW86" s="118" t="e">
        <f>-'Input Sheet'!BA67*$A$86</f>
        <v>#VALUE!</v>
      </c>
      <c r="AX86" s="118" t="e">
        <f>-'Input Sheet'!BB67*$A$86</f>
        <v>#VALUE!</v>
      </c>
      <c r="AY86" s="118" t="e">
        <f>-'Input Sheet'!BC67*$A$86</f>
        <v>#VALUE!</v>
      </c>
      <c r="AZ86" s="118" t="e">
        <f>-'Input Sheet'!BD67*$A$86</f>
        <v>#VALUE!</v>
      </c>
      <c r="BA86" s="118" t="e">
        <f>-'Input Sheet'!BE67*$A$86</f>
        <v>#VALUE!</v>
      </c>
      <c r="BB86" s="118" t="e">
        <f>-'Input Sheet'!BF67*$A$86</f>
        <v>#VALUE!</v>
      </c>
      <c r="BC86" s="10"/>
    </row>
    <row r="87" spans="1:55" hidden="1" outlineLevel="1" x14ac:dyDescent="0.35">
      <c r="A87" s="33">
        <v>1</v>
      </c>
      <c r="B87" s="2" t="s">
        <v>35</v>
      </c>
      <c r="C87" s="424">
        <f ca="1">E87+NPV('Input Sheet'!$G$15,INDIRECT("F87:"&amp;ADDRESS(87,4+'Input Sheet'!$G$11)))</f>
        <v>-573634.49439569213</v>
      </c>
      <c r="D87" s="145"/>
      <c r="E87" s="131">
        <f>-'Input Sheet'!I72*'Input Sheet'!$F$72*$A$87</f>
        <v>0</v>
      </c>
      <c r="F87" s="132">
        <f>-'Input Sheet'!J72*'Input Sheet'!$F$72*$A$87</f>
        <v>0</v>
      </c>
      <c r="G87" s="132">
        <f>-'Input Sheet'!K72*'Input Sheet'!$F$72*$A$87</f>
        <v>0</v>
      </c>
      <c r="H87" s="132">
        <f>-'Input Sheet'!L72*'Input Sheet'!$F$72*$A$87</f>
        <v>0</v>
      </c>
      <c r="I87" s="132">
        <f>-'Input Sheet'!M72*'Input Sheet'!$F$72*$A$87</f>
        <v>0</v>
      </c>
      <c r="J87" s="132">
        <f>-'Input Sheet'!N72*'Input Sheet'!$F$72*$A$87</f>
        <v>0</v>
      </c>
      <c r="K87" s="132">
        <f>-'Input Sheet'!O72*'Input Sheet'!$F$72*$A$87</f>
        <v>0</v>
      </c>
      <c r="L87" s="132">
        <f>-'Input Sheet'!P72*'Input Sheet'!$F$72*$A$87</f>
        <v>0</v>
      </c>
      <c r="M87" s="132">
        <f>-'Input Sheet'!Q72*'Input Sheet'!$F$72*$A$87</f>
        <v>0</v>
      </c>
      <c r="N87" s="132">
        <f>-'Input Sheet'!R72*'Input Sheet'!$F$72*$A$87</f>
        <v>0</v>
      </c>
      <c r="O87" s="132">
        <f>-'Input Sheet'!S72*'Input Sheet'!$F$72*$A$87</f>
        <v>0</v>
      </c>
      <c r="P87" s="132">
        <f>-'Input Sheet'!T72*'Input Sheet'!$F$72*$A$87</f>
        <v>0</v>
      </c>
      <c r="Q87" s="132">
        <f>-'Input Sheet'!U72*'Input Sheet'!$F$72*$A$87</f>
        <v>0</v>
      </c>
      <c r="R87" s="132">
        <f>-'Input Sheet'!V72*'Input Sheet'!$F$72*$A$87</f>
        <v>0</v>
      </c>
      <c r="S87" s="132">
        <f>-'Input Sheet'!W72*'Input Sheet'!$F$72*$A$87</f>
        <v>0</v>
      </c>
      <c r="T87" s="132">
        <f>-'Input Sheet'!X72*'Input Sheet'!$F$72*$A$87</f>
        <v>-267376.80931685999</v>
      </c>
      <c r="U87" s="132">
        <f>-'Input Sheet'!Y72*'Input Sheet'!$F$72*$A$87</f>
        <v>0</v>
      </c>
      <c r="V87" s="132">
        <f>-'Input Sheet'!Z72*'Input Sheet'!$F$72*$A$87</f>
        <v>0</v>
      </c>
      <c r="W87" s="132">
        <f>-'Input Sheet'!AA72*'Input Sheet'!$F$72*$A$87</f>
        <v>0</v>
      </c>
      <c r="X87" s="132">
        <f>-'Input Sheet'!AB72*'Input Sheet'!$F$72*$A$87</f>
        <v>0</v>
      </c>
      <c r="Y87" s="132">
        <f>-'Input Sheet'!AC72*'Input Sheet'!$F$72*$A$87</f>
        <v>0</v>
      </c>
      <c r="Z87" s="132">
        <f>-'Input Sheet'!AD72*'Input Sheet'!$F$72*$A$87</f>
        <v>0</v>
      </c>
      <c r="AA87" s="132">
        <f>-'Input Sheet'!AE72*'Input Sheet'!$F$72*$A$87</f>
        <v>0</v>
      </c>
      <c r="AB87" s="132">
        <f>-'Input Sheet'!AF72*'Input Sheet'!$F$72*$A$87</f>
        <v>-47065.277920499997</v>
      </c>
      <c r="AC87" s="132">
        <f>-'Input Sheet'!AG72*'Input Sheet'!$F$72*$A$87</f>
        <v>0</v>
      </c>
      <c r="AD87" s="132">
        <f>-'Input Sheet'!AH72*'Input Sheet'!$F$72*$A$87</f>
        <v>0</v>
      </c>
      <c r="AE87" s="132">
        <f>-'Input Sheet'!AI72*'Input Sheet'!$F$72*$A$87</f>
        <v>0</v>
      </c>
      <c r="AF87" s="132">
        <f>-'Input Sheet'!AJ72*'Input Sheet'!$F$72*$A$87</f>
        <v>-1604260.8559011598</v>
      </c>
      <c r="AG87" s="132">
        <f>-'Input Sheet'!AK72*'Input Sheet'!$F$72*$A$87</f>
        <v>0</v>
      </c>
      <c r="AH87" s="132">
        <f>-'Input Sheet'!AL72*'Input Sheet'!$F$72*$A$87</f>
        <v>0</v>
      </c>
      <c r="AI87" s="132">
        <f>-'Input Sheet'!AM72*'Input Sheet'!$F$72*$A$87</f>
        <v>0</v>
      </c>
      <c r="AJ87" s="132">
        <f>-'Input Sheet'!AN72*'Input Sheet'!$F$72*$A$87</f>
        <v>0</v>
      </c>
      <c r="AK87" s="132">
        <f>-'Input Sheet'!AO72*'Input Sheet'!$F$72*$A$87</f>
        <v>0</v>
      </c>
      <c r="AL87" s="132">
        <f>-'Input Sheet'!AP72*'Input Sheet'!$F$72*$A$87</f>
        <v>0</v>
      </c>
      <c r="AM87" s="132">
        <f>-'Input Sheet'!AQ72*'Input Sheet'!$F$72*$A$87</f>
        <v>0</v>
      </c>
      <c r="AN87" s="132">
        <f>-'Input Sheet'!AR72*'Input Sheet'!$F$72*$A$87</f>
        <v>0</v>
      </c>
      <c r="AO87" s="132">
        <f>-'Input Sheet'!AS72*'Input Sheet'!$F$72*$A$87</f>
        <v>0</v>
      </c>
      <c r="AP87" s="132">
        <f>-'Input Sheet'!AT72*'Input Sheet'!$F$72*$A$87</f>
        <v>0</v>
      </c>
      <c r="AQ87" s="132">
        <f>-'Input Sheet'!AU72*'Input Sheet'!$F$72*$A$87</f>
        <v>0</v>
      </c>
      <c r="AR87" s="132">
        <f>-'Input Sheet'!AV72*'Input Sheet'!$F$72*$A$87</f>
        <v>0</v>
      </c>
      <c r="AS87" s="132">
        <f>-'Input Sheet'!AW72*'Input Sheet'!$F$72*$A$87</f>
        <v>0</v>
      </c>
      <c r="AT87" s="132">
        <f>-'Input Sheet'!AX72*'Input Sheet'!$F$72*$A$87</f>
        <v>0</v>
      </c>
      <c r="AU87" s="132">
        <f>-'Input Sheet'!AY72*'Input Sheet'!$F$72*$A$87</f>
        <v>0</v>
      </c>
      <c r="AV87" s="132">
        <f>-'Input Sheet'!AZ72*'Input Sheet'!$F$72*$A$87</f>
        <v>0</v>
      </c>
      <c r="AW87" s="132">
        <f>-'Input Sheet'!BA72*'Input Sheet'!$F$72*$A$87</f>
        <v>0</v>
      </c>
      <c r="AX87" s="132">
        <f>-'Input Sheet'!BB72*'Input Sheet'!$F$72*$A$87</f>
        <v>0</v>
      </c>
      <c r="AY87" s="132">
        <f>-'Input Sheet'!BC72*'Input Sheet'!$F$72*$A$87</f>
        <v>0</v>
      </c>
      <c r="AZ87" s="132">
        <f>-'Input Sheet'!BD72*'Input Sheet'!$F$72*$A$87</f>
        <v>0</v>
      </c>
      <c r="BA87" s="132">
        <f>-'Input Sheet'!BE72*'Input Sheet'!$F$72*$A$87</f>
        <v>0</v>
      </c>
      <c r="BB87" s="132">
        <f>-'Input Sheet'!BF72*'Input Sheet'!$F$72*$A$87</f>
        <v>0</v>
      </c>
      <c r="BC87" s="10"/>
    </row>
    <row r="88" spans="1:55" hidden="1" outlineLevel="1" x14ac:dyDescent="0.35">
      <c r="A88" s="33">
        <v>1</v>
      </c>
      <c r="B88" s="2" t="s">
        <v>6</v>
      </c>
      <c r="C88" s="425">
        <f ca="1">E88+NPV('Input Sheet'!$G$15,INDIRECT("F88:"&amp;ADDRESS(88,4+'Input Sheet'!$G$11)))</f>
        <v>10991529.276330037</v>
      </c>
      <c r="D88" s="145"/>
      <c r="E88" s="131">
        <f>-'Input Sheet'!I119*$A$88</f>
        <v>205396.44592788196</v>
      </c>
      <c r="F88" s="132">
        <f>-'Input Sheet'!J119*$A$88</f>
        <v>4633330.8809556458</v>
      </c>
      <c r="G88" s="132">
        <f>-'Input Sheet'!K119*$A$88</f>
        <v>5694263.363828511</v>
      </c>
      <c r="H88" s="132">
        <f>-'Input Sheet'!L119*$A$88</f>
        <v>71924.527501636694</v>
      </c>
      <c r="I88" s="132">
        <f>-'Input Sheet'!M119*$A$88</f>
        <v>76767.002104443265</v>
      </c>
      <c r="J88" s="132">
        <f>-'Input Sheet'!N119*$A$88</f>
        <v>67648.019374233409</v>
      </c>
      <c r="K88" s="132">
        <f>-'Input Sheet'!O119*$A$88</f>
        <v>57570.319414033576</v>
      </c>
      <c r="L88" s="132">
        <f>-'Input Sheet'!P119*$A$88</f>
        <v>80881.04616746337</v>
      </c>
      <c r="M88" s="132">
        <f>-'Input Sheet'!Q119*$A$88</f>
        <v>86326.53778929518</v>
      </c>
      <c r="N88" s="132">
        <f>-'Input Sheet'!R119*$A$88</f>
        <v>76071.998916090612</v>
      </c>
      <c r="O88" s="132">
        <f>-'Input Sheet'!S119*$A$88</f>
        <v>64739.356991898319</v>
      </c>
      <c r="P88" s="132">
        <f>-'Input Sheet'!T119*$A$88</f>
        <v>90952.889874660454</v>
      </c>
      <c r="Q88" s="132">
        <f>-'Input Sheet'!U119*$A$88</f>
        <v>97076.490189725126</v>
      </c>
      <c r="R88" s="132">
        <f>-'Input Sheet'!V119*$A$88</f>
        <v>85544.988199519779</v>
      </c>
      <c r="S88" s="132">
        <f>-'Input Sheet'!W119*$A$88</f>
        <v>72801.130623965029</v>
      </c>
      <c r="T88" s="132">
        <f>-'Input Sheet'!X119*$A$88</f>
        <v>102278.94628642808</v>
      </c>
      <c r="U88" s="132">
        <f>-'Input Sheet'!Y119*$A$88</f>
        <v>109165.09788168996</v>
      </c>
      <c r="V88" s="132">
        <f>-'Input Sheet'!Z119*$A$88</f>
        <v>96197.616867250501</v>
      </c>
      <c r="W88" s="132">
        <f>-'Input Sheet'!AA119*$A$88</f>
        <v>81866.809718095945</v>
      </c>
      <c r="X88" s="132">
        <f>-'Input Sheet'!AB119*$A$88</f>
        <v>163126.57126332205</v>
      </c>
      <c r="Y88" s="132">
        <f>-'Input Sheet'!AC119*$A$88</f>
        <v>122759.05909070736</v>
      </c>
      <c r="Z88" s="132">
        <f>-'Input Sheet'!AD119*$A$88</f>
        <v>108176.78143054878</v>
      </c>
      <c r="AA88" s="132">
        <f>-'Input Sheet'!AE119*$A$88</f>
        <v>92061.407233319478</v>
      </c>
      <c r="AB88" s="132">
        <f>-'Input Sheet'!AF119*$A$88</f>
        <v>126337.3554121687</v>
      </c>
      <c r="AC88" s="132">
        <f>-'Input Sheet'!AG119*$A$88</f>
        <v>131715.04863229717</v>
      </c>
      <c r="AD88" s="132">
        <f>-'Input Sheet'!AH119*$A$88</f>
        <v>113376.21462919675</v>
      </c>
      <c r="AE88" s="132">
        <f>-'Input Sheet'!AI119*$A$88</f>
        <v>94247.872976615283</v>
      </c>
      <c r="AF88" s="132">
        <f>-'Input Sheet'!AJ119*$A$88</f>
        <v>126337.3554121687</v>
      </c>
      <c r="AG88" s="132">
        <f>-'Input Sheet'!AK119*$A$88</f>
        <v>131715.04863229717</v>
      </c>
      <c r="AH88" s="132">
        <f>-'Input Sheet'!AL119*$A$88</f>
        <v>113376.21462919675</v>
      </c>
      <c r="AI88" s="132" t="e">
        <f>-'Input Sheet'!AM119*$A$88</f>
        <v>#VALUE!</v>
      </c>
      <c r="AJ88" s="132" t="e">
        <f>-'Input Sheet'!AN119*$A$88</f>
        <v>#VALUE!</v>
      </c>
      <c r="AK88" s="132" t="e">
        <f>-'Input Sheet'!AO119*$A$88</f>
        <v>#VALUE!</v>
      </c>
      <c r="AL88" s="132" t="e">
        <f>-'Input Sheet'!AP119*$A$88</f>
        <v>#VALUE!</v>
      </c>
      <c r="AM88" s="132" t="e">
        <f>-'Input Sheet'!AQ119*$A$88</f>
        <v>#VALUE!</v>
      </c>
      <c r="AN88" s="132" t="e">
        <f>-'Input Sheet'!AR119*$A$88</f>
        <v>#VALUE!</v>
      </c>
      <c r="AO88" s="132" t="e">
        <f>-'Input Sheet'!AS119*$A$88</f>
        <v>#VALUE!</v>
      </c>
      <c r="AP88" s="132" t="e">
        <f>-'Input Sheet'!AT119*$A$88</f>
        <v>#VALUE!</v>
      </c>
      <c r="AQ88" s="132" t="e">
        <f>-'Input Sheet'!AU119*$A$88</f>
        <v>#VALUE!</v>
      </c>
      <c r="AR88" s="132" t="e">
        <f>-'Input Sheet'!AV119*$A$88</f>
        <v>#VALUE!</v>
      </c>
      <c r="AS88" s="132" t="e">
        <f>-'Input Sheet'!AW119*$A$88</f>
        <v>#VALUE!</v>
      </c>
      <c r="AT88" s="132" t="e">
        <f>-'Input Sheet'!AX119*$A$88</f>
        <v>#VALUE!</v>
      </c>
      <c r="AU88" s="132" t="e">
        <f>-'Input Sheet'!AY119*$A$88</f>
        <v>#VALUE!</v>
      </c>
      <c r="AV88" s="132" t="e">
        <f>-'Input Sheet'!AZ119*$A$88</f>
        <v>#VALUE!</v>
      </c>
      <c r="AW88" s="132" t="e">
        <f>-'Input Sheet'!BA119*$A$88</f>
        <v>#VALUE!</v>
      </c>
      <c r="AX88" s="132" t="e">
        <f>-'Input Sheet'!BB119*$A$88</f>
        <v>#VALUE!</v>
      </c>
      <c r="AY88" s="132" t="e">
        <f>-'Input Sheet'!BC119*$A$88</f>
        <v>#VALUE!</v>
      </c>
      <c r="AZ88" s="132" t="e">
        <f>-'Input Sheet'!BD119*$A$88</f>
        <v>#VALUE!</v>
      </c>
      <c r="BA88" s="132" t="e">
        <f>-'Input Sheet'!BE119*$A$88</f>
        <v>#VALUE!</v>
      </c>
      <c r="BB88" s="132" t="e">
        <f>-'Input Sheet'!BF119*$A$88</f>
        <v>#VALUE!</v>
      </c>
      <c r="BC88" s="10"/>
    </row>
    <row r="89" spans="1:55" ht="15" hidden="1" outlineLevel="1" thickBot="1" x14ac:dyDescent="0.4">
      <c r="A89" s="33">
        <v>1</v>
      </c>
      <c r="B89" s="2" t="s">
        <v>7</v>
      </c>
      <c r="C89" s="426">
        <f ca="1">E89+NPV('Input Sheet'!$G$15,INDIRECT("F89:"&amp;ADDRESS(89,4+'Input Sheet'!$G$11)))</f>
        <v>12066199.525547829</v>
      </c>
      <c r="D89" s="145"/>
      <c r="E89" s="131">
        <f>IF(E9='Input Sheet'!$E$77,'Input Sheet'!$E$79,0)*$A$89</f>
        <v>0</v>
      </c>
      <c r="F89" s="132">
        <f>IF(F9='Input Sheet'!$E$77,'Input Sheet'!$E$79,0)*$A$89</f>
        <v>0</v>
      </c>
      <c r="G89" s="132">
        <f>IF(G9='Input Sheet'!$E$77,'Input Sheet'!$E$79,0)*$A$89</f>
        <v>0</v>
      </c>
      <c r="H89" s="132">
        <f>IF(H9='Input Sheet'!$E$77,'Input Sheet'!$E$79,0)*$A$89</f>
        <v>0</v>
      </c>
      <c r="I89" s="132">
        <f>IF(I9='Input Sheet'!$E$77,'Input Sheet'!$E$79,0)*$A$89</f>
        <v>0</v>
      </c>
      <c r="J89" s="132">
        <f>IF(J9='Input Sheet'!$E$77,'Input Sheet'!$E$79,0)*$A$89</f>
        <v>0</v>
      </c>
      <c r="K89" s="132">
        <f>IF(K9='Input Sheet'!$E$77,'Input Sheet'!$E$79,0)*$A$89</f>
        <v>0</v>
      </c>
      <c r="L89" s="132">
        <f>IF(L9='Input Sheet'!$E$77,'Input Sheet'!$E$79,0)*$A$89</f>
        <v>0</v>
      </c>
      <c r="M89" s="132">
        <f>IF(M9='Input Sheet'!$E$77,'Input Sheet'!$E$79,0)*$A$89</f>
        <v>0</v>
      </c>
      <c r="N89" s="132">
        <f>IF(N9='Input Sheet'!$E$77,'Input Sheet'!$E$79,0)*$A$89</f>
        <v>0</v>
      </c>
      <c r="O89" s="132">
        <f>IF(O9='Input Sheet'!$E$77,'Input Sheet'!$E$79,0)*$A$89</f>
        <v>0</v>
      </c>
      <c r="P89" s="132">
        <f>IF(P9='Input Sheet'!$E$77,'Input Sheet'!$E$79,0)*$A$89</f>
        <v>0</v>
      </c>
      <c r="Q89" s="132">
        <f>IF(Q9='Input Sheet'!$E$77,'Input Sheet'!$E$79,0)*$A$89</f>
        <v>0</v>
      </c>
      <c r="R89" s="132">
        <f>IF(R9='Input Sheet'!$E$77,'Input Sheet'!$E$79,0)*$A$89</f>
        <v>0</v>
      </c>
      <c r="S89" s="132">
        <f>IF(S9='Input Sheet'!$E$77,'Input Sheet'!$E$79,0)*$A$89</f>
        <v>0</v>
      </c>
      <c r="T89" s="132">
        <f>IF(T9='Input Sheet'!$E$77,'Input Sheet'!$E$79,0)*$A$89</f>
        <v>0</v>
      </c>
      <c r="U89" s="132">
        <f>IF(U9='Input Sheet'!$E$77,'Input Sheet'!$E$79,0)*$A$89</f>
        <v>0</v>
      </c>
      <c r="V89" s="132">
        <f>IF(V9='Input Sheet'!$E$77,'Input Sheet'!$E$79,0)*$A$89</f>
        <v>0</v>
      </c>
      <c r="W89" s="132">
        <f>IF(W9='Input Sheet'!$E$77,'Input Sheet'!$E$79,0)*$A$89</f>
        <v>0</v>
      </c>
      <c r="X89" s="132">
        <f>IF(X9='Input Sheet'!$E$77,'Input Sheet'!$E$79,0)*$A$89</f>
        <v>0</v>
      </c>
      <c r="Y89" s="132">
        <f>IF(Y9='Input Sheet'!$E$77,'Input Sheet'!$E$79,0)*$A$89</f>
        <v>0</v>
      </c>
      <c r="Z89" s="132">
        <f>IF(Z9='Input Sheet'!$E$77,'Input Sheet'!$E$79,0)*$A$89</f>
        <v>0</v>
      </c>
      <c r="AA89" s="132">
        <f>IF(AA9='Input Sheet'!$E$77,'Input Sheet'!$E$79,0)*$A$89</f>
        <v>0</v>
      </c>
      <c r="AB89" s="132">
        <f>IF(AB9='Input Sheet'!$E$77,'Input Sheet'!$E$79,0)*$A$89</f>
        <v>0</v>
      </c>
      <c r="AC89" s="132">
        <f>IF(AC9='Input Sheet'!$E$77,'Input Sheet'!$E$79,0)*$A$89</f>
        <v>0</v>
      </c>
      <c r="AD89" s="132">
        <f>IF(AD9='Input Sheet'!$E$77,'Input Sheet'!$E$79,0)*$A$89</f>
        <v>0</v>
      </c>
      <c r="AE89" s="132">
        <f>IF(AE9='Input Sheet'!$E$77,'Input Sheet'!$E$79,0)*$A$89</f>
        <v>0</v>
      </c>
      <c r="AF89" s="132">
        <f>IF(AF9='Input Sheet'!$E$77,'Input Sheet'!$E$79,0)*$A$89</f>
        <v>0</v>
      </c>
      <c r="AG89" s="132">
        <f>IF(AG9='Input Sheet'!$E$77,'Input Sheet'!$E$79,0)*$A$89</f>
        <v>0</v>
      </c>
      <c r="AH89" s="132">
        <f>IF(AH9='Input Sheet'!$E$77,'Input Sheet'!$E$79,0)*$A$89</f>
        <v>49666113.36808385</v>
      </c>
      <c r="AI89" s="132">
        <f>IF(AI9='Input Sheet'!$E$77,'Input Sheet'!$E$79,0)*$A$89</f>
        <v>0</v>
      </c>
      <c r="AJ89" s="132">
        <f>IF(AJ9='Input Sheet'!$E$77,'Input Sheet'!$E$79,0)*$A$89</f>
        <v>0</v>
      </c>
      <c r="AK89" s="132">
        <f>IF(AK9='Input Sheet'!$E$77,'Input Sheet'!$E$79,0)*$A$89</f>
        <v>0</v>
      </c>
      <c r="AL89" s="132">
        <f>IF(AL9='Input Sheet'!$E$77,'Input Sheet'!$E$79,0)*$A$89</f>
        <v>0</v>
      </c>
      <c r="AM89" s="132">
        <f>IF(AM9='Input Sheet'!$E$77,'Input Sheet'!$E$79,0)*$A$89</f>
        <v>0</v>
      </c>
      <c r="AN89" s="132">
        <f>IF(AN9='Input Sheet'!$E$77,'Input Sheet'!$E$79,0)*$A$89</f>
        <v>0</v>
      </c>
      <c r="AO89" s="132">
        <f>IF(AO9='Input Sheet'!$E$77,'Input Sheet'!$E$79,0)*$A$89</f>
        <v>0</v>
      </c>
      <c r="AP89" s="132">
        <f>IF(AP9='Input Sheet'!$E$77,'Input Sheet'!$E$79,0)*$A$89</f>
        <v>0</v>
      </c>
      <c r="AQ89" s="132">
        <f>IF(AQ9='Input Sheet'!$E$77,'Input Sheet'!$E$79,0)*$A$89</f>
        <v>0</v>
      </c>
      <c r="AR89" s="132">
        <f>IF(AR9='Input Sheet'!$E$77,'Input Sheet'!$E$79,0)*$A$89</f>
        <v>0</v>
      </c>
      <c r="AS89" s="132">
        <f>IF(AS9='Input Sheet'!$E$77,'Input Sheet'!$E$79,0)*$A$89</f>
        <v>0</v>
      </c>
      <c r="AT89" s="132">
        <f>IF(AT9='Input Sheet'!$E$77,'Input Sheet'!$E$79,0)*$A$89</f>
        <v>0</v>
      </c>
      <c r="AU89" s="132">
        <f>IF(AU9='Input Sheet'!$E$77,'Input Sheet'!$E$79,0)*$A$89</f>
        <v>0</v>
      </c>
      <c r="AV89" s="132">
        <f>IF(AV9='Input Sheet'!$E$77,'Input Sheet'!$E$79,0)*$A$89</f>
        <v>0</v>
      </c>
      <c r="AW89" s="132">
        <f>IF(AW9='Input Sheet'!$E$77,'Input Sheet'!$E$79,0)*$A$89</f>
        <v>0</v>
      </c>
      <c r="AX89" s="132">
        <f>IF(AX9='Input Sheet'!$E$77,'Input Sheet'!$E$79,0)*$A$89</f>
        <v>0</v>
      </c>
      <c r="AY89" s="132">
        <f>IF(AY9='Input Sheet'!$E$77,'Input Sheet'!$E$79,0)*$A$89</f>
        <v>0</v>
      </c>
      <c r="AZ89" s="132">
        <f>IF(AZ9='Input Sheet'!$E$77,'Input Sheet'!$E$79,0)*$A$89</f>
        <v>0</v>
      </c>
      <c r="BA89" s="132">
        <f>IF(BA9='Input Sheet'!$E$77,'Input Sheet'!$E$79,0)*$A$89</f>
        <v>0</v>
      </c>
      <c r="BB89" s="132">
        <f>IF(BB9='Input Sheet'!$E$77,'Input Sheet'!$E$79,0)*$A$89</f>
        <v>0</v>
      </c>
      <c r="BC89" s="10"/>
    </row>
    <row r="90" spans="1:55" ht="15" hidden="1" outlineLevel="1" thickBot="1" x14ac:dyDescent="0.4">
      <c r="A90" s="33"/>
      <c r="B90" s="16" t="s">
        <v>8</v>
      </c>
      <c r="C90" s="427">
        <f ca="1">E90+NPV('Input Sheet'!$G$15,INDIRECT("F90:"&amp;ADDRESS(90,4+'Input Sheet'!$G$11)))</f>
        <v>-42826924.981038883</v>
      </c>
      <c r="D90" s="145"/>
      <c r="E90" s="121">
        <f>SUM(E86:E89)</f>
        <v>-18966434.044249829</v>
      </c>
      <c r="F90" s="122">
        <f t="shared" ref="F90:BB90" si="4">SUM(F86:F89)</f>
        <v>-30126140.294458903</v>
      </c>
      <c r="G90" s="122">
        <f t="shared" si="4"/>
        <v>-8676747.5521597527</v>
      </c>
      <c r="H90" s="122">
        <f t="shared" si="4"/>
        <v>71924.527501636694</v>
      </c>
      <c r="I90" s="122">
        <f t="shared" si="4"/>
        <v>76767.002104443265</v>
      </c>
      <c r="J90" s="122">
        <f t="shared" si="4"/>
        <v>67648.019374233409</v>
      </c>
      <c r="K90" s="122">
        <f t="shared" si="4"/>
        <v>57570.319414033576</v>
      </c>
      <c r="L90" s="122">
        <f t="shared" si="4"/>
        <v>80881.04616746337</v>
      </c>
      <c r="M90" s="122">
        <f t="shared" si="4"/>
        <v>86326.53778929518</v>
      </c>
      <c r="N90" s="122">
        <f t="shared" si="4"/>
        <v>76071.998916090612</v>
      </c>
      <c r="O90" s="122">
        <f t="shared" si="4"/>
        <v>64739.356991898319</v>
      </c>
      <c r="P90" s="122">
        <f t="shared" si="4"/>
        <v>90952.889874660454</v>
      </c>
      <c r="Q90" s="122">
        <f t="shared" si="4"/>
        <v>97076.490189725126</v>
      </c>
      <c r="R90" s="122">
        <f t="shared" si="4"/>
        <v>85544.988199519779</v>
      </c>
      <c r="S90" s="122">
        <f t="shared" si="4"/>
        <v>72801.130623965029</v>
      </c>
      <c r="T90" s="122">
        <f t="shared" si="4"/>
        <v>-165097.86303043191</v>
      </c>
      <c r="U90" s="122">
        <f t="shared" si="4"/>
        <v>109165.09788168996</v>
      </c>
      <c r="V90" s="122">
        <f t="shared" si="4"/>
        <v>96197.616867250501</v>
      </c>
      <c r="W90" s="122">
        <f t="shared" si="4"/>
        <v>81866.809718095945</v>
      </c>
      <c r="X90" s="122">
        <f t="shared" si="4"/>
        <v>163126.57126332205</v>
      </c>
      <c r="Y90" s="122">
        <f t="shared" si="4"/>
        <v>122759.05909070736</v>
      </c>
      <c r="Z90" s="122">
        <f t="shared" si="4"/>
        <v>108176.78143054878</v>
      </c>
      <c r="AA90" s="122">
        <f t="shared" si="4"/>
        <v>92061.407233319478</v>
      </c>
      <c r="AB90" s="122">
        <f t="shared" si="4"/>
        <v>79272.077491668708</v>
      </c>
      <c r="AC90" s="122">
        <f t="shared" si="4"/>
        <v>131715.04863229717</v>
      </c>
      <c r="AD90" s="122">
        <f t="shared" si="4"/>
        <v>113376.21462919675</v>
      </c>
      <c r="AE90" s="122">
        <f t="shared" si="4"/>
        <v>94247.872976615283</v>
      </c>
      <c r="AF90" s="122">
        <f t="shared" si="4"/>
        <v>-1477923.5004889912</v>
      </c>
      <c r="AG90" s="122">
        <f t="shared" si="4"/>
        <v>131715.04863229717</v>
      </c>
      <c r="AH90" s="122">
        <f t="shared" si="4"/>
        <v>49779489.582713045</v>
      </c>
      <c r="AI90" s="122" t="e">
        <f t="shared" si="4"/>
        <v>#VALUE!</v>
      </c>
      <c r="AJ90" s="122" t="e">
        <f t="shared" si="4"/>
        <v>#VALUE!</v>
      </c>
      <c r="AK90" s="122" t="e">
        <f t="shared" si="4"/>
        <v>#VALUE!</v>
      </c>
      <c r="AL90" s="122" t="e">
        <f t="shared" si="4"/>
        <v>#VALUE!</v>
      </c>
      <c r="AM90" s="122" t="e">
        <f t="shared" si="4"/>
        <v>#VALUE!</v>
      </c>
      <c r="AN90" s="122" t="e">
        <f t="shared" si="4"/>
        <v>#VALUE!</v>
      </c>
      <c r="AO90" s="122" t="e">
        <f t="shared" si="4"/>
        <v>#VALUE!</v>
      </c>
      <c r="AP90" s="122" t="e">
        <f t="shared" si="4"/>
        <v>#VALUE!</v>
      </c>
      <c r="AQ90" s="122" t="e">
        <f t="shared" si="4"/>
        <v>#VALUE!</v>
      </c>
      <c r="AR90" s="122" t="e">
        <f t="shared" si="4"/>
        <v>#VALUE!</v>
      </c>
      <c r="AS90" s="122" t="e">
        <f t="shared" si="4"/>
        <v>#VALUE!</v>
      </c>
      <c r="AT90" s="122" t="e">
        <f t="shared" si="4"/>
        <v>#VALUE!</v>
      </c>
      <c r="AU90" s="122" t="e">
        <f t="shared" si="4"/>
        <v>#VALUE!</v>
      </c>
      <c r="AV90" s="122" t="e">
        <f t="shared" si="4"/>
        <v>#VALUE!</v>
      </c>
      <c r="AW90" s="122" t="e">
        <f t="shared" si="4"/>
        <v>#VALUE!</v>
      </c>
      <c r="AX90" s="122" t="e">
        <f t="shared" si="4"/>
        <v>#VALUE!</v>
      </c>
      <c r="AY90" s="122" t="e">
        <f t="shared" si="4"/>
        <v>#VALUE!</v>
      </c>
      <c r="AZ90" s="122" t="e">
        <f t="shared" si="4"/>
        <v>#VALUE!</v>
      </c>
      <c r="BA90" s="122" t="e">
        <f t="shared" si="4"/>
        <v>#VALUE!</v>
      </c>
      <c r="BB90" s="122" t="e">
        <f t="shared" si="4"/>
        <v>#VALUE!</v>
      </c>
      <c r="BC90" s="10"/>
    </row>
    <row r="91" spans="1:55" ht="3.75" hidden="1" customHeight="1" outlineLevel="1" x14ac:dyDescent="0.35">
      <c r="A91" s="33">
        <v>1</v>
      </c>
      <c r="C91" s="147"/>
      <c r="D91" s="148"/>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0"/>
    </row>
    <row r="92" spans="1:55" hidden="1" outlineLevel="1" x14ac:dyDescent="0.35">
      <c r="A92" s="33">
        <v>1</v>
      </c>
      <c r="B92" s="437" t="str">
        <f>IF('Input Sheet'!C166&lt;&gt;"",'Input Sheet'!C166,"")</f>
        <v>Time savings - passenger transport</v>
      </c>
      <c r="C92" s="130">
        <f ca="1">E92+NPV('Input Sheet'!$G$15,INDIRECT("F92:"&amp;ADDRESS(92,4+'Input Sheet'!$G$11)))</f>
        <v>17275283.616528369</v>
      </c>
      <c r="D92" s="145"/>
      <c r="E92" s="131">
        <f>'Input Sheet'!I166*'Input Sheet'!I167*$A$92</f>
        <v>0</v>
      </c>
      <c r="F92" s="132">
        <f>'Input Sheet'!J166*'Input Sheet'!J167*$A$92</f>
        <v>0</v>
      </c>
      <c r="G92" s="132">
        <f>'Input Sheet'!K166*'Input Sheet'!K167*$A$92</f>
        <v>221460.16635275289</v>
      </c>
      <c r="H92" s="132">
        <f>'Input Sheet'!L166*'Input Sheet'!L167*$A$92</f>
        <v>904207.58903506002</v>
      </c>
      <c r="I92" s="132">
        <f>'Input Sheet'!M166*'Input Sheet'!M167*$A$92</f>
        <v>1071494.4403942069</v>
      </c>
      <c r="J92" s="132">
        <f>'Input Sheet'!N166*'Input Sheet'!N167*$A$92</f>
        <v>1192633.3260976768</v>
      </c>
      <c r="K92" s="132">
        <f>'Input Sheet'!O166*'Input Sheet'!O167*$A$92</f>
        <v>1219891.198846387</v>
      </c>
      <c r="L92" s="132">
        <f>'Input Sheet'!P166*'Input Sheet'!P167*$A$92</f>
        <v>1245931.8341007526</v>
      </c>
      <c r="M92" s="132">
        <f>'Input Sheet'!Q166*'Input Sheet'!Q167*$A$92</f>
        <v>1270323.0396671994</v>
      </c>
      <c r="N92" s="132">
        <f>'Input Sheet'!R166*'Input Sheet'!R167*$A$92</f>
        <v>1294570.8432767063</v>
      </c>
      <c r="O92" s="132">
        <f>'Input Sheet'!S166*'Input Sheet'!S167*$A$92</f>
        <v>1308131.0278824265</v>
      </c>
      <c r="P92" s="132">
        <f>'Input Sheet'!T166*'Input Sheet'!T167*$A$92</f>
        <v>1319943.5442061014</v>
      </c>
      <c r="Q92" s="132">
        <f>'Input Sheet'!U166*'Input Sheet'!U167*$A$92</f>
        <v>1329521.7313906311</v>
      </c>
      <c r="R92" s="132">
        <f>'Input Sheet'!V166*'Input Sheet'!V167*$A$92</f>
        <v>1337668.3792901598</v>
      </c>
      <c r="S92" s="132">
        <f>'Input Sheet'!W166*'Input Sheet'!W167*$A$92</f>
        <v>1344194.4007824142</v>
      </c>
      <c r="T92" s="132">
        <f>'Input Sheet'!X166*'Input Sheet'!X167*$A$92</f>
        <v>1352621.575777462</v>
      </c>
      <c r="U92" s="132">
        <f>'Input Sheet'!Y166*'Input Sheet'!Y167*$A$92</f>
        <v>1360838.319834691</v>
      </c>
      <c r="V92" s="132">
        <f>'Input Sheet'!Z166*'Input Sheet'!Z167*$A$92</f>
        <v>1368508.3904481502</v>
      </c>
      <c r="W92" s="132">
        <f>'Input Sheet'!AA166*'Input Sheet'!AA167*$A$92</f>
        <v>1374768.6058371812</v>
      </c>
      <c r="X92" s="132">
        <f>'Input Sheet'!AB166*'Input Sheet'!AB167*$A$92</f>
        <v>1379815.9605828426</v>
      </c>
      <c r="Y92" s="132">
        <f>'Input Sheet'!AC166*'Input Sheet'!AC167*$A$92</f>
        <v>1385270.4947954149</v>
      </c>
      <c r="Z92" s="132">
        <f>'Input Sheet'!AD166*'Input Sheet'!AD167*$A$92</f>
        <v>1390724.6205496846</v>
      </c>
      <c r="AA92" s="132">
        <f>'Input Sheet'!AE166*'Input Sheet'!AE167*$A$92</f>
        <v>1395926.4546437075</v>
      </c>
      <c r="AB92" s="132">
        <f>'Input Sheet'!AF166*'Input Sheet'!AF167*$A$92</f>
        <v>1400627.3998309774</v>
      </c>
      <c r="AC92" s="132">
        <f>'Input Sheet'!AG166*'Input Sheet'!AG167*$A$92</f>
        <v>1405326.9425128712</v>
      </c>
      <c r="AD92" s="132">
        <f>'Input Sheet'!AH166*'Input Sheet'!AH167*$A$92</f>
        <v>1410259.5844186079</v>
      </c>
      <c r="AE92" s="132">
        <f>'Input Sheet'!AI166*'Input Sheet'!AI167*$A$92</f>
        <v>1415196.4721899398</v>
      </c>
      <c r="AF92" s="132">
        <f>'Input Sheet'!AJ166*'Input Sheet'!AJ167*$A$92</f>
        <v>1420010.8818960851</v>
      </c>
      <c r="AG92" s="132">
        <f>'Input Sheet'!AK166*'Input Sheet'!AK167*$A$92</f>
        <v>1424272.117013976</v>
      </c>
      <c r="AH92" s="132">
        <f>'Input Sheet'!AL166*'Input Sheet'!AL167*$A$92</f>
        <v>1428522.521859711</v>
      </c>
      <c r="AI92" s="132">
        <f>'Input Sheet'!AM166*'Input Sheet'!AM167*$A$92</f>
        <v>0</v>
      </c>
      <c r="AJ92" s="132">
        <f>'Input Sheet'!AN166*'Input Sheet'!AN167*$A$92</f>
        <v>0</v>
      </c>
      <c r="AK92" s="132">
        <f>'Input Sheet'!AO166*'Input Sheet'!AO167*$A$92</f>
        <v>0</v>
      </c>
      <c r="AL92" s="132">
        <f>'Input Sheet'!AP166*'Input Sheet'!AP167*$A$92</f>
        <v>0</v>
      </c>
      <c r="AM92" s="132">
        <f>'Input Sheet'!AQ166*'Input Sheet'!AQ167*$A$92</f>
        <v>0</v>
      </c>
      <c r="AN92" s="132">
        <f>'Input Sheet'!AR166*'Input Sheet'!AR167*$A$92</f>
        <v>0</v>
      </c>
      <c r="AO92" s="132">
        <f>'Input Sheet'!AS166*'Input Sheet'!AS167*$A$92</f>
        <v>0</v>
      </c>
      <c r="AP92" s="132">
        <f>'Input Sheet'!AT166*'Input Sheet'!AT167*$A$92</f>
        <v>0</v>
      </c>
      <c r="AQ92" s="132">
        <f>'Input Sheet'!AU166*'Input Sheet'!AU167*$A$92</f>
        <v>0</v>
      </c>
      <c r="AR92" s="132">
        <f>'Input Sheet'!AV166*'Input Sheet'!AV167*$A$92</f>
        <v>0</v>
      </c>
      <c r="AS92" s="132">
        <f>'Input Sheet'!AW166*'Input Sheet'!AW167*$A$92</f>
        <v>0</v>
      </c>
      <c r="AT92" s="132">
        <f>'Input Sheet'!AX166*'Input Sheet'!AX167*$A$92</f>
        <v>0</v>
      </c>
      <c r="AU92" s="132">
        <f>'Input Sheet'!AY166*'Input Sheet'!AY167*$A$92</f>
        <v>0</v>
      </c>
      <c r="AV92" s="132">
        <f>'Input Sheet'!AZ166*'Input Sheet'!AZ167*$A$92</f>
        <v>0</v>
      </c>
      <c r="AW92" s="132">
        <f>'Input Sheet'!BA166*'Input Sheet'!BA167*$A$92</f>
        <v>0</v>
      </c>
      <c r="AX92" s="132">
        <f>'Input Sheet'!BB166*'Input Sheet'!BB167*$A$92</f>
        <v>0</v>
      </c>
      <c r="AY92" s="132">
        <f>'Input Sheet'!BC166*'Input Sheet'!BC167*$A$92</f>
        <v>0</v>
      </c>
      <c r="AZ92" s="132">
        <f>'Input Sheet'!BD166*'Input Sheet'!BD167*$A$92</f>
        <v>0</v>
      </c>
      <c r="BA92" s="132">
        <f>'Input Sheet'!BE166*'Input Sheet'!BE167*$A$92</f>
        <v>0</v>
      </c>
      <c r="BB92" s="132">
        <f>'Input Sheet'!BF166*'Input Sheet'!BF167*$A$92</f>
        <v>0</v>
      </c>
      <c r="BC92" s="10"/>
    </row>
    <row r="93" spans="1:55" hidden="1" outlineLevel="1" x14ac:dyDescent="0.35">
      <c r="A93" s="33">
        <v>1</v>
      </c>
      <c r="B93" s="437" t="str">
        <f>IF('Input Sheet'!C168&lt;&gt;"",'Input Sheet'!C168,"")</f>
        <v>Time savings - freight transport</v>
      </c>
      <c r="C93" s="130">
        <f ca="1">E93+NPV('Input Sheet'!$G$15,INDIRECT("F93:"&amp;ADDRESS(93,4+'Input Sheet'!$G$11)))</f>
        <v>2099269.1169641805</v>
      </c>
      <c r="D93" s="145"/>
      <c r="E93" s="131">
        <f>'Input Sheet'!I168*'Input Sheet'!I169*$A$93</f>
        <v>0</v>
      </c>
      <c r="F93" s="132">
        <f>'Input Sheet'!J168*'Input Sheet'!J169*$A$93</f>
        <v>0</v>
      </c>
      <c r="G93" s="132">
        <f>'Input Sheet'!K168*'Input Sheet'!K169*$A$93</f>
        <v>45295.568488872035</v>
      </c>
      <c r="H93" s="132">
        <f>'Input Sheet'!L168*'Input Sheet'!L169*$A$93</f>
        <v>151898.35024564533</v>
      </c>
      <c r="I93" s="132">
        <f>'Input Sheet'!M168*'Input Sheet'!M169*$A$93</f>
        <v>152883.85531744212</v>
      </c>
      <c r="J93" s="132">
        <f>'Input Sheet'!N168*'Input Sheet'!N169*$A$93</f>
        <v>153713.03750761069</v>
      </c>
      <c r="K93" s="132">
        <f>'Input Sheet'!O168*'Input Sheet'!O169*$A$93</f>
        <v>154002.98372692533</v>
      </c>
      <c r="L93" s="132">
        <f>'Input Sheet'!P168*'Input Sheet'!P169*$A$93</f>
        <v>154288.70353323346</v>
      </c>
      <c r="M93" s="132">
        <f>'Input Sheet'!Q168*'Input Sheet'!Q169*$A$93</f>
        <v>154568.96645184176</v>
      </c>
      <c r="N93" s="132">
        <f>'Input Sheet'!R168*'Input Sheet'!R169*$A$93</f>
        <v>154856.42322880175</v>
      </c>
      <c r="O93" s="132">
        <f>'Input Sheet'!S168*'Input Sheet'!S169*$A$93</f>
        <v>155142.68951332956</v>
      </c>
      <c r="P93" s="132">
        <f>'Input Sheet'!T168*'Input Sheet'!T169*$A$93</f>
        <v>155355.87723438937</v>
      </c>
      <c r="Q93" s="132">
        <f>'Input Sheet'!U168*'Input Sheet'!U169*$A$93</f>
        <v>155543.34769737461</v>
      </c>
      <c r="R93" s="132">
        <f>'Input Sheet'!V168*'Input Sheet'!V169*$A$93</f>
        <v>155641.60304812613</v>
      </c>
      <c r="S93" s="132">
        <f>'Input Sheet'!W168*'Input Sheet'!W169*$A$93</f>
        <v>155710.67229871228</v>
      </c>
      <c r="T93" s="132">
        <f>'Input Sheet'!X168*'Input Sheet'!X169*$A$93</f>
        <v>155770.76374562088</v>
      </c>
      <c r="U93" s="132">
        <f>'Input Sheet'!Y168*'Input Sheet'!Y169*$A$93</f>
        <v>155826.41873068261</v>
      </c>
      <c r="V93" s="132">
        <f>'Input Sheet'!Z168*'Input Sheet'!Z169*$A$93</f>
        <v>155877.59374778534</v>
      </c>
      <c r="W93" s="132">
        <f>'Input Sheet'!AA168*'Input Sheet'!AA169*$A$93</f>
        <v>155919.58309328262</v>
      </c>
      <c r="X93" s="132">
        <f>'Input Sheet'!AB168*'Input Sheet'!AB169*$A$93</f>
        <v>155956.99369047597</v>
      </c>
      <c r="Y93" s="132">
        <f>'Input Sheet'!AC168*'Input Sheet'!AC169*$A$93</f>
        <v>155989.79560105089</v>
      </c>
      <c r="Z93" s="132">
        <f>'Input Sheet'!AD168*'Input Sheet'!AD169*$A$93</f>
        <v>156022.6568335919</v>
      </c>
      <c r="AA93" s="132">
        <f>'Input Sheet'!AE168*'Input Sheet'!AE169*$A$93</f>
        <v>156055.57750973906</v>
      </c>
      <c r="AB93" s="132">
        <f>'Input Sheet'!AF168*'Input Sheet'!AF169*$A$93</f>
        <v>156083.846288292</v>
      </c>
      <c r="AC93" s="132">
        <f>'Input Sheet'!AG168*'Input Sheet'!AG169*$A$93</f>
        <v>156112.1589189902</v>
      </c>
      <c r="AD93" s="132">
        <f>'Input Sheet'!AH168*'Input Sheet'!AH169*$A$93</f>
        <v>156140.51547891152</v>
      </c>
      <c r="AE93" s="132">
        <f>'Input Sheet'!AI168*'Input Sheet'!AI169*$A$93</f>
        <v>156168.91604527066</v>
      </c>
      <c r="AF93" s="132">
        <f>'Input Sheet'!AJ168*'Input Sheet'!AJ169*$A$93</f>
        <v>156197.36069541934</v>
      </c>
      <c r="AG93" s="132">
        <f>'Input Sheet'!AK168*'Input Sheet'!AK169*$A$93</f>
        <v>156221.1013716085</v>
      </c>
      <c r="AH93" s="132">
        <f>'Input Sheet'!AL168*'Input Sheet'!AL169*$A$93</f>
        <v>156244.87276925929</v>
      </c>
      <c r="AI93" s="132">
        <f>'Input Sheet'!AM168*'Input Sheet'!AM169*$A$93</f>
        <v>0</v>
      </c>
      <c r="AJ93" s="132">
        <f>'Input Sheet'!AN168*'Input Sheet'!AN169*$A$93</f>
        <v>0</v>
      </c>
      <c r="AK93" s="132">
        <f>'Input Sheet'!AO168*'Input Sheet'!AO169*$A$93</f>
        <v>0</v>
      </c>
      <c r="AL93" s="132">
        <f>'Input Sheet'!AP168*'Input Sheet'!AP169*$A$93</f>
        <v>0</v>
      </c>
      <c r="AM93" s="132">
        <f>'Input Sheet'!AQ168*'Input Sheet'!AQ169*$A$93</f>
        <v>0</v>
      </c>
      <c r="AN93" s="132">
        <f>'Input Sheet'!AR168*'Input Sheet'!AR169*$A$93</f>
        <v>0</v>
      </c>
      <c r="AO93" s="132">
        <f>'Input Sheet'!AS168*'Input Sheet'!AS169*$A$93</f>
        <v>0</v>
      </c>
      <c r="AP93" s="132">
        <f>'Input Sheet'!AT168*'Input Sheet'!AT169*$A$93</f>
        <v>0</v>
      </c>
      <c r="AQ93" s="132">
        <f>'Input Sheet'!AU168*'Input Sheet'!AU169*$A$93</f>
        <v>0</v>
      </c>
      <c r="AR93" s="132">
        <f>'Input Sheet'!AV168*'Input Sheet'!AV169*$A$93</f>
        <v>0</v>
      </c>
      <c r="AS93" s="132">
        <f>'Input Sheet'!AW168*'Input Sheet'!AW169*$A$93</f>
        <v>0</v>
      </c>
      <c r="AT93" s="132">
        <f>'Input Sheet'!AX168*'Input Sheet'!AX169*$A$93</f>
        <v>0</v>
      </c>
      <c r="AU93" s="132">
        <f>'Input Sheet'!AY168*'Input Sheet'!AY169*$A$93</f>
        <v>0</v>
      </c>
      <c r="AV93" s="132">
        <f>'Input Sheet'!AZ168*'Input Sheet'!AZ169*$A$93</f>
        <v>0</v>
      </c>
      <c r="AW93" s="132">
        <f>'Input Sheet'!BA168*'Input Sheet'!BA169*$A$93</f>
        <v>0</v>
      </c>
      <c r="AX93" s="132">
        <f>'Input Sheet'!BB168*'Input Sheet'!BB169*$A$93</f>
        <v>0</v>
      </c>
      <c r="AY93" s="132">
        <f>'Input Sheet'!BC168*'Input Sheet'!BC169*$A$93</f>
        <v>0</v>
      </c>
      <c r="AZ93" s="132">
        <f>'Input Sheet'!BD168*'Input Sheet'!BD169*$A$93</f>
        <v>0</v>
      </c>
      <c r="BA93" s="132">
        <f>'Input Sheet'!BE168*'Input Sheet'!BE169*$A$93</f>
        <v>0</v>
      </c>
      <c r="BB93" s="132">
        <f>'Input Sheet'!BF168*'Input Sheet'!BF169*$A$93</f>
        <v>0</v>
      </c>
      <c r="BC93" s="10"/>
    </row>
    <row r="94" spans="1:55" hidden="1" outlineLevel="1" x14ac:dyDescent="0.35">
      <c r="A94" s="33">
        <v>1</v>
      </c>
      <c r="B94" s="437" t="str">
        <f>IF('Input Sheet'!C170&lt;&gt;"",'Input Sheet'!C170,"")</f>
        <v>Fuel savings - petrol</v>
      </c>
      <c r="C94" s="130">
        <f ca="1">E94+NPV('Input Sheet'!$G$15,INDIRECT("F94:"&amp;ADDRESS(94,4+'Input Sheet'!$G$11)))</f>
        <v>710271.28485737334</v>
      </c>
      <c r="D94" s="145"/>
      <c r="E94" s="131">
        <f>'Input Sheet'!I170*'Input Sheet'!I171*$A$94</f>
        <v>0</v>
      </c>
      <c r="F94" s="132">
        <f>'Input Sheet'!J170*'Input Sheet'!J171*$A$94</f>
        <v>0</v>
      </c>
      <c r="G94" s="132">
        <f>'Input Sheet'!K170*'Input Sheet'!K171*$A$94</f>
        <v>10546.93988979861</v>
      </c>
      <c r="H94" s="132">
        <f>'Input Sheet'!L170*'Input Sheet'!L171*$A$94</f>
        <v>41167.047779975415</v>
      </c>
      <c r="I94" s="132">
        <f>'Input Sheet'!M170*'Input Sheet'!M171*$A$94</f>
        <v>48952.068571916738</v>
      </c>
      <c r="J94" s="132">
        <f>'Input Sheet'!N170*'Input Sheet'!N171*$A$94</f>
        <v>52981.192748678055</v>
      </c>
      <c r="K94" s="132">
        <f>'Input Sheet'!O170*'Input Sheet'!O171*$A$94</f>
        <v>53722.175857485425</v>
      </c>
      <c r="L94" s="132">
        <f>'Input Sheet'!P170*'Input Sheet'!P171*$A$94</f>
        <v>54338.505172009391</v>
      </c>
      <c r="M94" s="132">
        <f>'Input Sheet'!Q170*'Input Sheet'!Q171*$A$94</f>
        <v>54338.505172009391</v>
      </c>
      <c r="N94" s="132">
        <f>'Input Sheet'!R170*'Input Sheet'!R171*$A$94</f>
        <v>54338.505172009391</v>
      </c>
      <c r="O94" s="132">
        <f>'Input Sheet'!S170*'Input Sheet'!S171*$A$94</f>
        <v>54338.505172009391</v>
      </c>
      <c r="P94" s="132">
        <f>'Input Sheet'!T170*'Input Sheet'!T171*$A$94</f>
        <v>54338.505172009391</v>
      </c>
      <c r="Q94" s="132">
        <f>'Input Sheet'!U170*'Input Sheet'!U171*$A$94</f>
        <v>54296.002608825263</v>
      </c>
      <c r="R94" s="132">
        <f>'Input Sheet'!V170*'Input Sheet'!V171*$A$94</f>
        <v>54120.256466648076</v>
      </c>
      <c r="S94" s="132">
        <f>'Input Sheet'!W170*'Input Sheet'!W171*$A$94</f>
        <v>53944.510324470932</v>
      </c>
      <c r="T94" s="132">
        <f>'Input Sheet'!X170*'Input Sheet'!X171*$A$94</f>
        <v>53996.64610292307</v>
      </c>
      <c r="U94" s="132">
        <f>'Input Sheet'!Y170*'Input Sheet'!Y171*$A$94</f>
        <v>53933.92077133734</v>
      </c>
      <c r="V94" s="132">
        <f>'Input Sheet'!Z170*'Input Sheet'!Z171*$A$94</f>
        <v>53878.500068745772</v>
      </c>
      <c r="W94" s="132">
        <f>'Input Sheet'!AA170*'Input Sheet'!AA171*$A$94</f>
        <v>53828.55783789984</v>
      </c>
      <c r="X94" s="132">
        <f>'Input Sheet'!AB170*'Input Sheet'!AB171*$A$94</f>
        <v>53745.744776580075</v>
      </c>
      <c r="Y94" s="132">
        <f>'Input Sheet'!AC170*'Input Sheet'!AC171*$A$94</f>
        <v>53692.370187626257</v>
      </c>
      <c r="Z94" s="132">
        <f>'Input Sheet'!AD170*'Input Sheet'!AD171*$A$94</f>
        <v>53637.87532570109</v>
      </c>
      <c r="AA94" s="132">
        <f>'Input Sheet'!AE170*'Input Sheet'!AE171*$A$94</f>
        <v>53582.540259047404</v>
      </c>
      <c r="AB94" s="132">
        <f>'Input Sheet'!AF170*'Input Sheet'!AF171*$A$94</f>
        <v>53526.575038847361</v>
      </c>
      <c r="AC94" s="132">
        <f>'Input Sheet'!AG170*'Input Sheet'!AG171*$A$94</f>
        <v>53474.39073992557</v>
      </c>
      <c r="AD94" s="132">
        <f>'Input Sheet'!AH170*'Input Sheet'!AH171*$A$94</f>
        <v>53500.34441774882</v>
      </c>
      <c r="AE94" s="132">
        <f>'Input Sheet'!AI170*'Input Sheet'!AI171*$A$94</f>
        <v>53529.94620829761</v>
      </c>
      <c r="AF94" s="132">
        <f>'Input Sheet'!AJ170*'Input Sheet'!AJ171*$A$94</f>
        <v>53562.28408339063</v>
      </c>
      <c r="AG94" s="132">
        <f>'Input Sheet'!AK170*'Input Sheet'!AK171*$A$94</f>
        <v>53596.674021891777</v>
      </c>
      <c r="AH94" s="132">
        <f>'Input Sheet'!AL170*'Input Sheet'!AL171*$A$94</f>
        <v>53618.751579944088</v>
      </c>
      <c r="AI94" s="132">
        <f>'Input Sheet'!AM170*'Input Sheet'!AM171*$A$94</f>
        <v>0</v>
      </c>
      <c r="AJ94" s="132">
        <f>'Input Sheet'!AN170*'Input Sheet'!AN171*$A$94</f>
        <v>0</v>
      </c>
      <c r="AK94" s="132">
        <f>'Input Sheet'!AO170*'Input Sheet'!AO171*$A$94</f>
        <v>0</v>
      </c>
      <c r="AL94" s="132">
        <f>'Input Sheet'!AP170*'Input Sheet'!AP171*$A$94</f>
        <v>0</v>
      </c>
      <c r="AM94" s="132">
        <f>'Input Sheet'!AQ170*'Input Sheet'!AQ171*$A$94</f>
        <v>0</v>
      </c>
      <c r="AN94" s="132">
        <f>'Input Sheet'!AR170*'Input Sheet'!AR171*$A$94</f>
        <v>0</v>
      </c>
      <c r="AO94" s="132">
        <f>'Input Sheet'!AS170*'Input Sheet'!AS171*$A$94</f>
        <v>0</v>
      </c>
      <c r="AP94" s="132">
        <f>'Input Sheet'!AT170*'Input Sheet'!AT171*$A$94</f>
        <v>0</v>
      </c>
      <c r="AQ94" s="132">
        <f>'Input Sheet'!AU170*'Input Sheet'!AU171*$A$94</f>
        <v>0</v>
      </c>
      <c r="AR94" s="132">
        <f>'Input Sheet'!AV170*'Input Sheet'!AV171*$A$94</f>
        <v>0</v>
      </c>
      <c r="AS94" s="132">
        <f>'Input Sheet'!AW170*'Input Sheet'!AW171*$A$94</f>
        <v>0</v>
      </c>
      <c r="AT94" s="132">
        <f>'Input Sheet'!AX170*'Input Sheet'!AX171*$A$94</f>
        <v>0</v>
      </c>
      <c r="AU94" s="132">
        <f>'Input Sheet'!AY170*'Input Sheet'!AY171*$A$94</f>
        <v>0</v>
      </c>
      <c r="AV94" s="132">
        <f>'Input Sheet'!AZ170*'Input Sheet'!AZ171*$A$94</f>
        <v>0</v>
      </c>
      <c r="AW94" s="132">
        <f>'Input Sheet'!BA170*'Input Sheet'!BA171*$A$94</f>
        <v>0</v>
      </c>
      <c r="AX94" s="132">
        <f>'Input Sheet'!BB170*'Input Sheet'!BB171*$A$94</f>
        <v>0</v>
      </c>
      <c r="AY94" s="132">
        <f>'Input Sheet'!BC170*'Input Sheet'!BC171*$A$94</f>
        <v>0</v>
      </c>
      <c r="AZ94" s="132">
        <f>'Input Sheet'!BD170*'Input Sheet'!BD171*$A$94</f>
        <v>0</v>
      </c>
      <c r="BA94" s="132">
        <f>'Input Sheet'!BE170*'Input Sheet'!BE171*$A$94</f>
        <v>0</v>
      </c>
      <c r="BB94" s="132">
        <f>'Input Sheet'!BF170*'Input Sheet'!BF171*$A$94</f>
        <v>0</v>
      </c>
      <c r="BC94" s="10"/>
    </row>
    <row r="95" spans="1:55" hidden="1" outlineLevel="1" x14ac:dyDescent="0.35">
      <c r="A95" s="33">
        <v>1</v>
      </c>
      <c r="B95" s="437" t="str">
        <f>IF('Input Sheet'!C172&lt;&gt;"",'Input Sheet'!C172,"")</f>
        <v>Fuel savings - diesel</v>
      </c>
      <c r="C95" s="130">
        <f ca="1">E95+NPV('Input Sheet'!$G$15,INDIRECT("F95:"&amp;ADDRESS(95,4+'Input Sheet'!$G$11)))</f>
        <v>4000298.7879342744</v>
      </c>
      <c r="D95" s="145"/>
      <c r="E95" s="131">
        <f>'Input Sheet'!I172*'Input Sheet'!I173*$A$95</f>
        <v>0</v>
      </c>
      <c r="F95" s="132">
        <f>'Input Sheet'!J172*'Input Sheet'!J173*$A$95</f>
        <v>0</v>
      </c>
      <c r="G95" s="132">
        <f>'Input Sheet'!K172*'Input Sheet'!K173*$A$95</f>
        <v>65913.20989672291</v>
      </c>
      <c r="H95" s="132">
        <f>'Input Sheet'!L172*'Input Sheet'!L173*$A$95</f>
        <v>277332.08001589094</v>
      </c>
      <c r="I95" s="132">
        <f>'Input Sheet'!M172*'Input Sheet'!M173*$A$95</f>
        <v>290142.14107256645</v>
      </c>
      <c r="J95" s="132">
        <f>'Input Sheet'!N172*'Input Sheet'!N173*$A$95</f>
        <v>296462.36212821474</v>
      </c>
      <c r="K95" s="132">
        <f>'Input Sheet'!O172*'Input Sheet'!O173*$A$95</f>
        <v>298440.71239697328</v>
      </c>
      <c r="L95" s="132">
        <f>'Input Sheet'!P172*'Input Sheet'!P173*$A$95</f>
        <v>299251.67256030242</v>
      </c>
      <c r="M95" s="132">
        <f>'Input Sheet'!Q172*'Input Sheet'!Q173*$A$95</f>
        <v>299251.67256030045</v>
      </c>
      <c r="N95" s="132">
        <f>'Input Sheet'!R172*'Input Sheet'!R173*$A$95</f>
        <v>299251.67256030242</v>
      </c>
      <c r="O95" s="132">
        <f>'Input Sheet'!S172*'Input Sheet'!S173*$A$95</f>
        <v>299251.6725603019</v>
      </c>
      <c r="P95" s="132">
        <f>'Input Sheet'!T172*'Input Sheet'!T173*$A$95</f>
        <v>299251.67256029992</v>
      </c>
      <c r="Q95" s="132">
        <f>'Input Sheet'!U172*'Input Sheet'!U173*$A$95</f>
        <v>299195.74809789134</v>
      </c>
      <c r="R95" s="132">
        <f>'Input Sheet'!V172*'Input Sheet'!V173*$A$95</f>
        <v>298964.50302029087</v>
      </c>
      <c r="S95" s="132">
        <f>'Input Sheet'!W172*'Input Sheet'!W173*$A$95</f>
        <v>298733.25794269098</v>
      </c>
      <c r="T95" s="132">
        <f>'Input Sheet'!X172*'Input Sheet'!X173*$A$95</f>
        <v>298801.85769677063</v>
      </c>
      <c r="U95" s="132">
        <f>'Input Sheet'!Y172*'Input Sheet'!Y173*$A$95</f>
        <v>298719.32431088813</v>
      </c>
      <c r="V95" s="132">
        <f>'Input Sheet'!Z172*'Input Sheet'!Z173*$A$95</f>
        <v>298646.40228533081</v>
      </c>
      <c r="W95" s="132">
        <f>'Input Sheet'!AA172*'Input Sheet'!AA173*$A$95</f>
        <v>298580.68878001708</v>
      </c>
      <c r="X95" s="132">
        <f>'Input Sheet'!AB172*'Input Sheet'!AB173*$A$95</f>
        <v>298471.72415323294</v>
      </c>
      <c r="Y95" s="132">
        <f>'Input Sheet'!AC172*'Input Sheet'!AC173*$A$95</f>
        <v>298401.49438425142</v>
      </c>
      <c r="Z95" s="132">
        <f>'Input Sheet'!AD172*'Input Sheet'!AD173*$A$95</f>
        <v>298329.79057090636</v>
      </c>
      <c r="AA95" s="132">
        <f>'Input Sheet'!AE172*'Input Sheet'!AE173*$A$95</f>
        <v>298256.98122428771</v>
      </c>
      <c r="AB95" s="132">
        <f>'Input Sheet'!AF172*'Input Sheet'!AF173*$A$95</f>
        <v>298183.34272771428</v>
      </c>
      <c r="AC95" s="132">
        <f>'Input Sheet'!AG172*'Input Sheet'!AG173*$A$95</f>
        <v>298114.67913086695</v>
      </c>
      <c r="AD95" s="132">
        <f>'Input Sheet'!AH172*'Input Sheet'!AH173*$A$95</f>
        <v>298148.82872964768</v>
      </c>
      <c r="AE95" s="132">
        <f>'Input Sheet'!AI172*'Input Sheet'!AI173*$A$95</f>
        <v>298187.77847993933</v>
      </c>
      <c r="AF95" s="132">
        <f>'Input Sheet'!AJ172*'Input Sheet'!AJ173*$A$95</f>
        <v>298230.32834386808</v>
      </c>
      <c r="AG95" s="132">
        <f>'Input Sheet'!AK172*'Input Sheet'!AK173*$A$95</f>
        <v>298275.57829302107</v>
      </c>
      <c r="AH95" s="132">
        <f>'Input Sheet'!AL172*'Input Sheet'!AL173*$A$95</f>
        <v>298304.62773081689</v>
      </c>
      <c r="AI95" s="132">
        <f>'Input Sheet'!AM172*'Input Sheet'!AM173*$A$95</f>
        <v>0</v>
      </c>
      <c r="AJ95" s="132">
        <f>'Input Sheet'!AN172*'Input Sheet'!AN173*$A$95</f>
        <v>0</v>
      </c>
      <c r="AK95" s="132">
        <f>'Input Sheet'!AO172*'Input Sheet'!AO173*$A$95</f>
        <v>0</v>
      </c>
      <c r="AL95" s="132">
        <f>'Input Sheet'!AP172*'Input Sheet'!AP173*$A$95</f>
        <v>0</v>
      </c>
      <c r="AM95" s="132">
        <f>'Input Sheet'!AQ172*'Input Sheet'!AQ173*$A$95</f>
        <v>0</v>
      </c>
      <c r="AN95" s="132">
        <f>'Input Sheet'!AR172*'Input Sheet'!AR173*$A$95</f>
        <v>0</v>
      </c>
      <c r="AO95" s="132">
        <f>'Input Sheet'!AS172*'Input Sheet'!AS173*$A$95</f>
        <v>0</v>
      </c>
      <c r="AP95" s="132">
        <f>'Input Sheet'!AT172*'Input Sheet'!AT173*$A$95</f>
        <v>0</v>
      </c>
      <c r="AQ95" s="132">
        <f>'Input Sheet'!AU172*'Input Sheet'!AU173*$A$95</f>
        <v>0</v>
      </c>
      <c r="AR95" s="132">
        <f>'Input Sheet'!AV172*'Input Sheet'!AV173*$A$95</f>
        <v>0</v>
      </c>
      <c r="AS95" s="132">
        <f>'Input Sheet'!AW172*'Input Sheet'!AW173*$A$95</f>
        <v>0</v>
      </c>
      <c r="AT95" s="132">
        <f>'Input Sheet'!AX172*'Input Sheet'!AX173*$A$95</f>
        <v>0</v>
      </c>
      <c r="AU95" s="132">
        <f>'Input Sheet'!AY172*'Input Sheet'!AY173*$A$95</f>
        <v>0</v>
      </c>
      <c r="AV95" s="132">
        <f>'Input Sheet'!AZ172*'Input Sheet'!AZ173*$A$95</f>
        <v>0</v>
      </c>
      <c r="AW95" s="132">
        <f>'Input Sheet'!BA172*'Input Sheet'!BA173*$A$95</f>
        <v>0</v>
      </c>
      <c r="AX95" s="132">
        <f>'Input Sheet'!BB172*'Input Sheet'!BB173*$A$95</f>
        <v>0</v>
      </c>
      <c r="AY95" s="132">
        <f>'Input Sheet'!BC172*'Input Sheet'!BC173*$A$95</f>
        <v>0</v>
      </c>
      <c r="AZ95" s="132">
        <f>'Input Sheet'!BD172*'Input Sheet'!BD173*$A$95</f>
        <v>0</v>
      </c>
      <c r="BA95" s="132">
        <f>'Input Sheet'!BE172*'Input Sheet'!BE173*$A$95</f>
        <v>0</v>
      </c>
      <c r="BB95" s="132">
        <f>'Input Sheet'!BF172*'Input Sheet'!BF173*$A$95</f>
        <v>0</v>
      </c>
      <c r="BC95" s="10"/>
    </row>
    <row r="96" spans="1:55" hidden="1" outlineLevel="1" x14ac:dyDescent="0.35">
      <c r="A96" s="33">
        <v>1</v>
      </c>
      <c r="B96" s="437" t="str">
        <f>IF('Input Sheet'!C174&lt;&gt;"",'Input Sheet'!C174,"")</f>
        <v>Vehicle operating costs savings - car, bus</v>
      </c>
      <c r="C96" s="130">
        <f ca="1">E96+NPV('Input Sheet'!$G$15,INDIRECT("F96:"&amp;ADDRESS(96,4+'Input Sheet'!$G$11)))</f>
        <v>17266355.32314356</v>
      </c>
      <c r="D96" s="145"/>
      <c r="E96" s="131">
        <f>'Input Sheet'!I174*'Input Sheet'!I175*$A$96</f>
        <v>0</v>
      </c>
      <c r="F96" s="132">
        <f>'Input Sheet'!J174*'Input Sheet'!J175*$A$96</f>
        <v>0</v>
      </c>
      <c r="G96" s="132">
        <f>'Input Sheet'!K174*'Input Sheet'!K175*$A$96</f>
        <v>281666.33179100568</v>
      </c>
      <c r="H96" s="132">
        <f>'Input Sheet'!L174*'Input Sheet'!L175*$A$96</f>
        <v>1177257.7552308519</v>
      </c>
      <c r="I96" s="132">
        <f>'Input Sheet'!M174*'Input Sheet'!M175*$A$96</f>
        <v>1246049.3838465863</v>
      </c>
      <c r="J96" s="132">
        <f>'Input Sheet'!N174*'Input Sheet'!N175*$A$96</f>
        <v>1280450.71189461</v>
      </c>
      <c r="K96" s="132">
        <f>'Input Sheet'!O174*'Input Sheet'!O175*$A$96</f>
        <v>1289944.5497560196</v>
      </c>
      <c r="L96" s="132">
        <f>'Input Sheet'!P174*'Input Sheet'!P175*$A$96</f>
        <v>1294602.031615939</v>
      </c>
      <c r="M96" s="132">
        <f>'Input Sheet'!Q174*'Input Sheet'!Q175*$A$96</f>
        <v>1294602.0316159315</v>
      </c>
      <c r="N96" s="132">
        <f>'Input Sheet'!R174*'Input Sheet'!R175*$A$96</f>
        <v>1294602.031615939</v>
      </c>
      <c r="O96" s="132">
        <f>'Input Sheet'!S174*'Input Sheet'!S175*$A$96</f>
        <v>1294602.0316159369</v>
      </c>
      <c r="P96" s="132">
        <f>'Input Sheet'!T174*'Input Sheet'!T175*$A$96</f>
        <v>1294602.0316159292</v>
      </c>
      <c r="Q96" s="132">
        <f>'Input Sheet'!U174*'Input Sheet'!U175*$A$96</f>
        <v>1294280.8479364188</v>
      </c>
      <c r="R96" s="132">
        <f>'Input Sheet'!V174*'Input Sheet'!V175*$A$96</f>
        <v>1292952.7682072022</v>
      </c>
      <c r="S96" s="132">
        <f>'Input Sheet'!W174*'Input Sheet'!W175*$A$96</f>
        <v>1291624.6884779877</v>
      </c>
      <c r="T96" s="132">
        <f>'Input Sheet'!X174*'Input Sheet'!X175*$A$96</f>
        <v>1292018.6685089059</v>
      </c>
      <c r="U96" s="132">
        <f>'Input Sheet'!Y174*'Input Sheet'!Y175*$A$96</f>
        <v>1291544.6652656258</v>
      </c>
      <c r="V96" s="132">
        <f>'Input Sheet'!Z174*'Input Sheet'!Z175*$A$96</f>
        <v>1291125.861696006</v>
      </c>
      <c r="W96" s="132">
        <f>'Input Sheet'!AA174*'Input Sheet'!AA175*$A$96</f>
        <v>1290748.4578816297</v>
      </c>
      <c r="X96" s="132">
        <f>'Input Sheet'!AB174*'Input Sheet'!AB175*$A$96</f>
        <v>1290122.6555357566</v>
      </c>
      <c r="Y96" s="132">
        <f>'Input Sheet'!AC174*'Input Sheet'!AC175*$A$96</f>
        <v>1289719.3140526002</v>
      </c>
      <c r="Z96" s="132">
        <f>'Input Sheet'!AD174*'Input Sheet'!AD175*$A$96</f>
        <v>1289307.5068824799</v>
      </c>
      <c r="AA96" s="132">
        <f>'Input Sheet'!AE174*'Input Sheet'!AE175*$A$96</f>
        <v>1288889.3504471325</v>
      </c>
      <c r="AB96" s="132">
        <f>'Input Sheet'!AF174*'Input Sheet'!AF175*$A$96</f>
        <v>1288466.4320628671</v>
      </c>
      <c r="AC96" s="132">
        <f>'Input Sheet'!AG174*'Input Sheet'!AG175*$A$96</f>
        <v>1288072.085372102</v>
      </c>
      <c r="AD96" s="132">
        <f>'Input Sheet'!AH174*'Input Sheet'!AH175*$A$96</f>
        <v>1288268.2123140083</v>
      </c>
      <c r="AE96" s="132">
        <f>'Input Sheet'!AI174*'Input Sheet'!AI175*$A$96</f>
        <v>1288491.907340762</v>
      </c>
      <c r="AF96" s="132">
        <f>'Input Sheet'!AJ174*'Input Sheet'!AJ175*$A$96</f>
        <v>1288736.2784311667</v>
      </c>
      <c r="AG96" s="132">
        <f>'Input Sheet'!AK174*'Input Sheet'!AK175*$A$96</f>
        <v>1288996.1565692953</v>
      </c>
      <c r="AH96" s="132">
        <f>'Input Sheet'!AL174*'Input Sheet'!AL175*$A$96</f>
        <v>1289162.9924210336</v>
      </c>
      <c r="AI96" s="132">
        <f>'Input Sheet'!AM174*'Input Sheet'!AM175*$A$96</f>
        <v>0</v>
      </c>
      <c r="AJ96" s="132">
        <f>'Input Sheet'!AN174*'Input Sheet'!AN175*$A$96</f>
        <v>0</v>
      </c>
      <c r="AK96" s="132">
        <f>'Input Sheet'!AO174*'Input Sheet'!AO175*$A$96</f>
        <v>0</v>
      </c>
      <c r="AL96" s="132">
        <f>'Input Sheet'!AP174*'Input Sheet'!AP175*$A$96</f>
        <v>0</v>
      </c>
      <c r="AM96" s="132">
        <f>'Input Sheet'!AQ174*'Input Sheet'!AQ175*$A$96</f>
        <v>0</v>
      </c>
      <c r="AN96" s="132">
        <f>'Input Sheet'!AR174*'Input Sheet'!AR175*$A$96</f>
        <v>0</v>
      </c>
      <c r="AO96" s="132">
        <f>'Input Sheet'!AS174*'Input Sheet'!AS175*$A$96</f>
        <v>0</v>
      </c>
      <c r="AP96" s="132">
        <f>'Input Sheet'!AT174*'Input Sheet'!AT175*$A$96</f>
        <v>0</v>
      </c>
      <c r="AQ96" s="132">
        <f>'Input Sheet'!AU174*'Input Sheet'!AU175*$A$96</f>
        <v>0</v>
      </c>
      <c r="AR96" s="132">
        <f>'Input Sheet'!AV174*'Input Sheet'!AV175*$A$96</f>
        <v>0</v>
      </c>
      <c r="AS96" s="132">
        <f>'Input Sheet'!AW174*'Input Sheet'!AW175*$A$96</f>
        <v>0</v>
      </c>
      <c r="AT96" s="132">
        <f>'Input Sheet'!AX174*'Input Sheet'!AX175*$A$96</f>
        <v>0</v>
      </c>
      <c r="AU96" s="132">
        <f>'Input Sheet'!AY174*'Input Sheet'!AY175*$A$96</f>
        <v>0</v>
      </c>
      <c r="AV96" s="132">
        <f>'Input Sheet'!AZ174*'Input Sheet'!AZ175*$A$96</f>
        <v>0</v>
      </c>
      <c r="AW96" s="132">
        <f>'Input Sheet'!BA174*'Input Sheet'!BA175*$A$96</f>
        <v>0</v>
      </c>
      <c r="AX96" s="132">
        <f>'Input Sheet'!BB174*'Input Sheet'!BB175*$A$96</f>
        <v>0</v>
      </c>
      <c r="AY96" s="132">
        <f>'Input Sheet'!BC174*'Input Sheet'!BC175*$A$96</f>
        <v>0</v>
      </c>
      <c r="AZ96" s="132">
        <f>'Input Sheet'!BD174*'Input Sheet'!BD175*$A$96</f>
        <v>0</v>
      </c>
      <c r="BA96" s="132">
        <f>'Input Sheet'!BE174*'Input Sheet'!BE175*$A$96</f>
        <v>0</v>
      </c>
      <c r="BB96" s="132">
        <f>'Input Sheet'!BF174*'Input Sheet'!BF175*$A$96</f>
        <v>0</v>
      </c>
      <c r="BC96" s="10"/>
    </row>
    <row r="97" spans="1:55" hidden="1" outlineLevel="1" x14ac:dyDescent="0.35">
      <c r="A97" s="33">
        <v>1</v>
      </c>
      <c r="B97" s="437" t="str">
        <f>IF('Input Sheet'!C176&lt;&gt;"",'Input Sheet'!C176,"")</f>
        <v>Vehicle operating costs savings - train</v>
      </c>
      <c r="C97" s="130">
        <f ca="1">E97+NPV('Input Sheet'!$G$15,INDIRECT("F97:"&amp;ADDRESS(97,4+'Input Sheet'!$G$11)))</f>
        <v>-602628.23659717292</v>
      </c>
      <c r="D97" s="145"/>
      <c r="E97" s="131">
        <f>'Input Sheet'!I176*'Input Sheet'!I177*$A$97</f>
        <v>0</v>
      </c>
      <c r="F97" s="132">
        <f>'Input Sheet'!J176*'Input Sheet'!J177*$A$97</f>
        <v>0</v>
      </c>
      <c r="G97" s="132">
        <f>'Input Sheet'!K176*'Input Sheet'!K177*$A$97</f>
        <v>0</v>
      </c>
      <c r="H97" s="132">
        <f>'Input Sheet'!L176*'Input Sheet'!L177*$A$97</f>
        <v>-45241.394870169708</v>
      </c>
      <c r="I97" s="132">
        <f>'Input Sheet'!M176*'Input Sheet'!M177*$A$97</f>
        <v>-45324.400959324492</v>
      </c>
      <c r="J97" s="132">
        <f>'Input Sheet'!N176*'Input Sheet'!N177*$A$97</f>
        <v>-45356.616023592949</v>
      </c>
      <c r="K97" s="132">
        <f>'Input Sheet'!O176*'Input Sheet'!O177*$A$97</f>
        <v>-45388.339074951386</v>
      </c>
      <c r="L97" s="132">
        <f>'Input Sheet'!P176*'Input Sheet'!P177*$A$97</f>
        <v>-45388.339074951131</v>
      </c>
      <c r="M97" s="132">
        <f>'Input Sheet'!Q176*'Input Sheet'!Q177*$A$97</f>
        <v>-45388.339074951386</v>
      </c>
      <c r="N97" s="132">
        <f>'Input Sheet'!R176*'Input Sheet'!R177*$A$97</f>
        <v>-45388.339074951386</v>
      </c>
      <c r="O97" s="132">
        <f>'Input Sheet'!S176*'Input Sheet'!S177*$A$97</f>
        <v>-45388.339074951386</v>
      </c>
      <c r="P97" s="132">
        <f>'Input Sheet'!T176*'Input Sheet'!T177*$A$97</f>
        <v>-45388.339074951131</v>
      </c>
      <c r="Q97" s="132">
        <f>'Input Sheet'!U176*'Input Sheet'!U177*$A$97</f>
        <v>-45388.339074951131</v>
      </c>
      <c r="R97" s="132">
        <f>'Input Sheet'!V176*'Input Sheet'!V177*$A$97</f>
        <v>-45388.339074951131</v>
      </c>
      <c r="S97" s="132">
        <f>'Input Sheet'!W176*'Input Sheet'!W177*$A$97</f>
        <v>-45388.339074950869</v>
      </c>
      <c r="T97" s="132">
        <f>'Input Sheet'!X176*'Input Sheet'!X177*$A$97</f>
        <v>-45388.339074951131</v>
      </c>
      <c r="U97" s="132">
        <f>'Input Sheet'!Y176*'Input Sheet'!Y177*$A$97</f>
        <v>-45388.339074950869</v>
      </c>
      <c r="V97" s="132">
        <f>'Input Sheet'!Z176*'Input Sheet'!Z177*$A$97</f>
        <v>-45388.339074951386</v>
      </c>
      <c r="W97" s="132">
        <f>'Input Sheet'!AA176*'Input Sheet'!AA177*$A$97</f>
        <v>-45388.339074951386</v>
      </c>
      <c r="X97" s="132">
        <f>'Input Sheet'!AB176*'Input Sheet'!AB177*$A$97</f>
        <v>-45388.339074951131</v>
      </c>
      <c r="Y97" s="132">
        <f>'Input Sheet'!AC176*'Input Sheet'!AC177*$A$97</f>
        <v>-45388.339074951386</v>
      </c>
      <c r="Z97" s="132">
        <f>'Input Sheet'!AD176*'Input Sheet'!AD177*$A$97</f>
        <v>-45388.339074951386</v>
      </c>
      <c r="AA97" s="132">
        <f>'Input Sheet'!AE176*'Input Sheet'!AE177*$A$97</f>
        <v>-45388.339074951131</v>
      </c>
      <c r="AB97" s="132">
        <f>'Input Sheet'!AF176*'Input Sheet'!AF177*$A$97</f>
        <v>-45388.339074951131</v>
      </c>
      <c r="AC97" s="132">
        <f>'Input Sheet'!AG176*'Input Sheet'!AG177*$A$97</f>
        <v>-45388.339074950614</v>
      </c>
      <c r="AD97" s="132">
        <f>'Input Sheet'!AH176*'Input Sheet'!AH177*$A$97</f>
        <v>-45388.339074951131</v>
      </c>
      <c r="AE97" s="132">
        <f>'Input Sheet'!AI176*'Input Sheet'!AI177*$A$97</f>
        <v>-45388.339074950869</v>
      </c>
      <c r="AF97" s="132">
        <f>'Input Sheet'!AJ176*'Input Sheet'!AJ177*$A$97</f>
        <v>-45388.339074950869</v>
      </c>
      <c r="AG97" s="132">
        <f>'Input Sheet'!AK176*'Input Sheet'!AK177*$A$97</f>
        <v>-45388.339074951131</v>
      </c>
      <c r="AH97" s="132">
        <f>'Input Sheet'!AL176*'Input Sheet'!AL177*$A$97</f>
        <v>-45388.339074951386</v>
      </c>
      <c r="AI97" s="132">
        <f>'Input Sheet'!AM176*'Input Sheet'!AM177*$A$97</f>
        <v>0</v>
      </c>
      <c r="AJ97" s="132">
        <f>'Input Sheet'!AN176*'Input Sheet'!AN177*$A$97</f>
        <v>0</v>
      </c>
      <c r="AK97" s="132">
        <f>'Input Sheet'!AO176*'Input Sheet'!AO177*$A$97</f>
        <v>0</v>
      </c>
      <c r="AL97" s="132">
        <f>'Input Sheet'!AP176*'Input Sheet'!AP177*$A$97</f>
        <v>0</v>
      </c>
      <c r="AM97" s="132">
        <f>'Input Sheet'!AQ176*'Input Sheet'!AQ177*$A$97</f>
        <v>0</v>
      </c>
      <c r="AN97" s="132">
        <f>'Input Sheet'!AR176*'Input Sheet'!AR177*$A$97</f>
        <v>0</v>
      </c>
      <c r="AO97" s="132">
        <f>'Input Sheet'!AS176*'Input Sheet'!AS177*$A$97</f>
        <v>0</v>
      </c>
      <c r="AP97" s="132">
        <f>'Input Sheet'!AT176*'Input Sheet'!AT177*$A$97</f>
        <v>0</v>
      </c>
      <c r="AQ97" s="132">
        <f>'Input Sheet'!AU176*'Input Sheet'!AU177*$A$97</f>
        <v>0</v>
      </c>
      <c r="AR97" s="132">
        <f>'Input Sheet'!AV176*'Input Sheet'!AV177*$A$97</f>
        <v>0</v>
      </c>
      <c r="AS97" s="132">
        <f>'Input Sheet'!AW176*'Input Sheet'!AW177*$A$97</f>
        <v>0</v>
      </c>
      <c r="AT97" s="132">
        <f>'Input Sheet'!AX176*'Input Sheet'!AX177*$A$97</f>
        <v>0</v>
      </c>
      <c r="AU97" s="132">
        <f>'Input Sheet'!AY176*'Input Sheet'!AY177*$A$97</f>
        <v>0</v>
      </c>
      <c r="AV97" s="132">
        <f>'Input Sheet'!AZ176*'Input Sheet'!AZ177*$A$97</f>
        <v>0</v>
      </c>
      <c r="AW97" s="132">
        <f>'Input Sheet'!BA176*'Input Sheet'!BA177*$A$97</f>
        <v>0</v>
      </c>
      <c r="AX97" s="132">
        <f>'Input Sheet'!BB176*'Input Sheet'!BB177*$A$97</f>
        <v>0</v>
      </c>
      <c r="AY97" s="132">
        <f>'Input Sheet'!BC176*'Input Sheet'!BC177*$A$97</f>
        <v>0</v>
      </c>
      <c r="AZ97" s="132">
        <f>'Input Sheet'!BD176*'Input Sheet'!BD177*$A$97</f>
        <v>0</v>
      </c>
      <c r="BA97" s="132">
        <f>'Input Sheet'!BE176*'Input Sheet'!BE177*$A$97</f>
        <v>0</v>
      </c>
      <c r="BB97" s="132">
        <f>'Input Sheet'!BF176*'Input Sheet'!BF177*$A$97</f>
        <v>0</v>
      </c>
      <c r="BC97" s="10"/>
    </row>
    <row r="98" spans="1:55" hidden="1" outlineLevel="1" x14ac:dyDescent="0.35">
      <c r="A98" s="33">
        <v>1</v>
      </c>
      <c r="B98" s="437" t="str">
        <f>IF('Input Sheet'!C178&lt;&gt;"",'Input Sheet'!C178,"")</f>
        <v>Accident savings</v>
      </c>
      <c r="C98" s="130">
        <f ca="1">E98+NPV('Input Sheet'!$G$15,INDIRECT("F98:"&amp;ADDRESS(98,4+'Input Sheet'!$G$11)))</f>
        <v>4097289.926702695</v>
      </c>
      <c r="D98" s="145"/>
      <c r="E98" s="131">
        <f>'Input Sheet'!I178*'Input Sheet'!I179*$A$98</f>
        <v>0</v>
      </c>
      <c r="F98" s="132">
        <f>'Input Sheet'!J178*'Input Sheet'!J179*$A$98</f>
        <v>0</v>
      </c>
      <c r="G98" s="132">
        <f>'Input Sheet'!K178*'Input Sheet'!K179*$A$98</f>
        <v>53462.931204722314</v>
      </c>
      <c r="H98" s="132">
        <f>'Input Sheet'!L178*'Input Sheet'!L179*$A$98</f>
        <v>219237.691977101</v>
      </c>
      <c r="I98" s="132">
        <f>'Input Sheet'!M178*'Input Sheet'!M179*$A$98</f>
        <v>254287.79410572609</v>
      </c>
      <c r="J98" s="132">
        <f>'Input Sheet'!N178*'Input Sheet'!N179*$A$98</f>
        <v>275434.19500942819</v>
      </c>
      <c r="K98" s="132">
        <f>'Input Sheet'!O178*'Input Sheet'!O179*$A$98</f>
        <v>284082.96537606244</v>
      </c>
      <c r="L98" s="132">
        <f>'Input Sheet'!P178*'Input Sheet'!P179*$A$98</f>
        <v>291943.15292458353</v>
      </c>
      <c r="M98" s="132">
        <f>'Input Sheet'!Q178*'Input Sheet'!Q179*$A$98</f>
        <v>297259.59891538974</v>
      </c>
      <c r="N98" s="132">
        <f>'Input Sheet'!R178*'Input Sheet'!R179*$A$98</f>
        <v>302462.21220770665</v>
      </c>
      <c r="O98" s="132">
        <f>'Input Sheet'!S178*'Input Sheet'!S179*$A$98</f>
        <v>307331.38325544784</v>
      </c>
      <c r="P98" s="132">
        <f>'Input Sheet'!T178*'Input Sheet'!T179*$A$98</f>
        <v>311635.67474446225</v>
      </c>
      <c r="Q98" s="132">
        <f>'Input Sheet'!U178*'Input Sheet'!U179*$A$98</f>
        <v>315377.1219187071</v>
      </c>
      <c r="R98" s="132">
        <f>'Input Sheet'!V178*'Input Sheet'!V179*$A$98</f>
        <v>317913.67078084854</v>
      </c>
      <c r="S98" s="132">
        <f>'Input Sheet'!W178*'Input Sheet'!W179*$A$98</f>
        <v>320024.51407928189</v>
      </c>
      <c r="T98" s="132">
        <f>'Input Sheet'!X178*'Input Sheet'!X179*$A$98</f>
        <v>322947.30535914027</v>
      </c>
      <c r="U98" s="132">
        <f>'Input Sheet'!Y178*'Input Sheet'!Y179*$A$98</f>
        <v>325150.27351857751</v>
      </c>
      <c r="V98" s="132">
        <f>'Input Sheet'!Z178*'Input Sheet'!Z179*$A$98</f>
        <v>326943.71862278471</v>
      </c>
      <c r="W98" s="132">
        <f>'Input Sheet'!AA178*'Input Sheet'!AA179*$A$98</f>
        <v>328544.0213851193</v>
      </c>
      <c r="X98" s="132">
        <f>'Input Sheet'!AB178*'Input Sheet'!AB179*$A$98</f>
        <v>329772.55541209131</v>
      </c>
      <c r="Y98" s="132">
        <f>'Input Sheet'!AC178*'Input Sheet'!AC179*$A$98</f>
        <v>331141.22695903265</v>
      </c>
      <c r="Z98" s="132">
        <f>'Input Sheet'!AD178*'Input Sheet'!AD179*$A$98</f>
        <v>332510.25012259767</v>
      </c>
      <c r="AA98" s="132">
        <f>'Input Sheet'!AE178*'Input Sheet'!AE179*$A$98</f>
        <v>333649.29213030334</v>
      </c>
      <c r="AB98" s="132">
        <f>'Input Sheet'!AF178*'Input Sheet'!AF179*$A$98</f>
        <v>334789.49196764256</v>
      </c>
      <c r="AC98" s="132">
        <f>'Input Sheet'!AG178*'Input Sheet'!AG179*$A$98</f>
        <v>335949.973537135</v>
      </c>
      <c r="AD98" s="132">
        <f>'Input Sheet'!AH178*'Input Sheet'!AH179*$A$98</f>
        <v>337483.96099638293</v>
      </c>
      <c r="AE98" s="132">
        <f>'Input Sheet'!AI178*'Input Sheet'!AI179*$A$98</f>
        <v>339040.72986275522</v>
      </c>
      <c r="AF98" s="132">
        <f>'Input Sheet'!AJ178*'Input Sheet'!AJ179*$A$98</f>
        <v>340383.02219398791</v>
      </c>
      <c r="AG98" s="132">
        <f>'Input Sheet'!AK178*'Input Sheet'!AK179*$A$98</f>
        <v>341739.36589104508</v>
      </c>
      <c r="AH98" s="132">
        <f>'Input Sheet'!AL178*'Input Sheet'!AL179*$A$98</f>
        <v>343042.81539712456</v>
      </c>
      <c r="AI98" s="132">
        <f>'Input Sheet'!AM178*'Input Sheet'!AM179*$A$98</f>
        <v>0</v>
      </c>
      <c r="AJ98" s="132">
        <f>'Input Sheet'!AN178*'Input Sheet'!AN179*$A$98</f>
        <v>0</v>
      </c>
      <c r="AK98" s="132">
        <f>'Input Sheet'!AO178*'Input Sheet'!AO179*$A$98</f>
        <v>0</v>
      </c>
      <c r="AL98" s="132">
        <f>'Input Sheet'!AP178*'Input Sheet'!AP179*$A$98</f>
        <v>0</v>
      </c>
      <c r="AM98" s="132">
        <f>'Input Sheet'!AQ178*'Input Sheet'!AQ179*$A$98</f>
        <v>0</v>
      </c>
      <c r="AN98" s="132">
        <f>'Input Sheet'!AR178*'Input Sheet'!AR179*$A$98</f>
        <v>0</v>
      </c>
      <c r="AO98" s="132">
        <f>'Input Sheet'!AS178*'Input Sheet'!AS179*$A$98</f>
        <v>0</v>
      </c>
      <c r="AP98" s="132">
        <f>'Input Sheet'!AT178*'Input Sheet'!AT179*$A$98</f>
        <v>0</v>
      </c>
      <c r="AQ98" s="132">
        <f>'Input Sheet'!AU178*'Input Sheet'!AU179*$A$98</f>
        <v>0</v>
      </c>
      <c r="AR98" s="132">
        <f>'Input Sheet'!AV178*'Input Sheet'!AV179*$A$98</f>
        <v>0</v>
      </c>
      <c r="AS98" s="132">
        <f>'Input Sheet'!AW178*'Input Sheet'!AW179*$A$98</f>
        <v>0</v>
      </c>
      <c r="AT98" s="132">
        <f>'Input Sheet'!AX178*'Input Sheet'!AX179*$A$98</f>
        <v>0</v>
      </c>
      <c r="AU98" s="132">
        <f>'Input Sheet'!AY178*'Input Sheet'!AY179*$A$98</f>
        <v>0</v>
      </c>
      <c r="AV98" s="132">
        <f>'Input Sheet'!AZ178*'Input Sheet'!AZ179*$A$98</f>
        <v>0</v>
      </c>
      <c r="AW98" s="132">
        <f>'Input Sheet'!BA178*'Input Sheet'!BA179*$A$98</f>
        <v>0</v>
      </c>
      <c r="AX98" s="132">
        <f>'Input Sheet'!BB178*'Input Sheet'!BB179*$A$98</f>
        <v>0</v>
      </c>
      <c r="AY98" s="132">
        <f>'Input Sheet'!BC178*'Input Sheet'!BC179*$A$98</f>
        <v>0</v>
      </c>
      <c r="AZ98" s="132">
        <f>'Input Sheet'!BD178*'Input Sheet'!BD179*$A$98</f>
        <v>0</v>
      </c>
      <c r="BA98" s="132">
        <f>'Input Sheet'!BE178*'Input Sheet'!BE179*$A$98</f>
        <v>0</v>
      </c>
      <c r="BB98" s="132">
        <f>'Input Sheet'!BF178*'Input Sheet'!BF179*$A$98</f>
        <v>0</v>
      </c>
      <c r="BC98" s="10"/>
    </row>
    <row r="99" spans="1:55" hidden="1" outlineLevel="1" x14ac:dyDescent="0.35">
      <c r="A99" s="33">
        <v>1</v>
      </c>
      <c r="B99" s="437" t="str">
        <f>IF('Input Sheet'!C180&lt;&gt;"",'Input Sheet'!C180,"")</f>
        <v>Noise savings</v>
      </c>
      <c r="C99" s="130">
        <f ca="1">E99+NPV('Input Sheet'!$G$15,INDIRECT("F99:"&amp;ADDRESS(99,4+'Input Sheet'!$G$11)))</f>
        <v>69029.423701665757</v>
      </c>
      <c r="D99" s="145"/>
      <c r="E99" s="131">
        <f>'Input Sheet'!I180*'Input Sheet'!I181*$A$99</f>
        <v>0</v>
      </c>
      <c r="F99" s="132">
        <f>'Input Sheet'!J180*'Input Sheet'!J181*$A$99</f>
        <v>0</v>
      </c>
      <c r="G99" s="132">
        <f>'Input Sheet'!K180*'Input Sheet'!K181*$A$99</f>
        <v>991.90743550028901</v>
      </c>
      <c r="H99" s="132">
        <f>'Input Sheet'!L180*'Input Sheet'!L181*$A$99</f>
        <v>4118.9819130705155</v>
      </c>
      <c r="I99" s="132">
        <f>'Input Sheet'!M180*'Input Sheet'!M181*$A$99</f>
        <v>4424.6340166405907</v>
      </c>
      <c r="J99" s="132">
        <f>'Input Sheet'!N180*'Input Sheet'!N181*$A$99</f>
        <v>4625.4135568690926</v>
      </c>
      <c r="K99" s="132">
        <f>'Input Sheet'!O180*'Input Sheet'!O181*$A$99</f>
        <v>4749.6931070795763</v>
      </c>
      <c r="L99" s="132">
        <f>'Input Sheet'!P180*'Input Sheet'!P181*$A$99</f>
        <v>4854.601794094755</v>
      </c>
      <c r="M99" s="132">
        <f>'Input Sheet'!Q180*'Input Sheet'!Q181*$A$99</f>
        <v>4942.9555467472464</v>
      </c>
      <c r="N99" s="132">
        <f>'Input Sheet'!R180*'Input Sheet'!R181*$A$99</f>
        <v>5029.4572688153548</v>
      </c>
      <c r="O99" s="132">
        <f>'Input Sheet'!S180*'Input Sheet'!S181*$A$99</f>
        <v>5110.4315308432733</v>
      </c>
      <c r="P99" s="132">
        <f>'Input Sheet'!T180*'Input Sheet'!T181*$A$99</f>
        <v>5181.9775722750455</v>
      </c>
      <c r="Q99" s="132">
        <f>'Input Sheet'!U180*'Input Sheet'!U181*$A$99</f>
        <v>5246.1420111452435</v>
      </c>
      <c r="R99" s="132">
        <f>'Input Sheet'!V180*'Input Sheet'!V181*$A$99</f>
        <v>5296.511300274904</v>
      </c>
      <c r="S99" s="132">
        <f>'Input Sheet'!W180*'Input Sheet'!W181*$A$99</f>
        <v>5339.9514427819668</v>
      </c>
      <c r="T99" s="132">
        <f>'Input Sheet'!X180*'Input Sheet'!X181*$A$99</f>
        <v>5386.2304035857214</v>
      </c>
      <c r="U99" s="132">
        <f>'Input Sheet'!Y180*'Input Sheet'!Y181*$A$99</f>
        <v>5425.9787155632839</v>
      </c>
      <c r="V99" s="132">
        <f>'Input Sheet'!Z180*'Input Sheet'!Z181*$A$99</f>
        <v>5458.6280743434063</v>
      </c>
      <c r="W99" s="132">
        <f>'Input Sheet'!AA180*'Input Sheet'!AA181*$A$99</f>
        <v>5487.8060116690685</v>
      </c>
      <c r="X99" s="132">
        <f>'Input Sheet'!AB180*'Input Sheet'!AB181*$A$99</f>
        <v>5512.3794681617783</v>
      </c>
      <c r="Y99" s="132">
        <f>'Input Sheet'!AC180*'Input Sheet'!AC181*$A$99</f>
        <v>5537.8895937780826</v>
      </c>
      <c r="Z99" s="132">
        <f>'Input Sheet'!AD180*'Input Sheet'!AD181*$A$99</f>
        <v>5563.4857175441912</v>
      </c>
      <c r="AA99" s="132">
        <f>'Input Sheet'!AE180*'Input Sheet'!AE181*$A$99</f>
        <v>5585.282519934899</v>
      </c>
      <c r="AB99" s="132">
        <f>'Input Sheet'!AF180*'Input Sheet'!AF181*$A$99</f>
        <v>5607.1463232445303</v>
      </c>
      <c r="AC99" s="132">
        <f>'Input Sheet'!AG180*'Input Sheet'!AG181*$A$99</f>
        <v>5629.2034245156601</v>
      </c>
      <c r="AD99" s="132">
        <f>'Input Sheet'!AH180*'Input Sheet'!AH181*$A$99</f>
        <v>5653.5916925590736</v>
      </c>
      <c r="AE99" s="132">
        <f>'Input Sheet'!AI180*'Input Sheet'!AI181*$A$99</f>
        <v>5678.1907683759673</v>
      </c>
      <c r="AF99" s="132">
        <f>'Input Sheet'!AJ180*'Input Sheet'!AJ181*$A$99</f>
        <v>5699.0006261130802</v>
      </c>
      <c r="AG99" s="132">
        <f>'Input Sheet'!AK180*'Input Sheet'!AK181*$A$99</f>
        <v>5719.9462107237268</v>
      </c>
      <c r="AH99" s="132">
        <f>'Input Sheet'!AL180*'Input Sheet'!AL181*$A$99</f>
        <v>5740.6096555011891</v>
      </c>
      <c r="AI99" s="132">
        <f>'Input Sheet'!AM180*'Input Sheet'!AM181*$A$99</f>
        <v>0</v>
      </c>
      <c r="AJ99" s="132">
        <f>'Input Sheet'!AN180*'Input Sheet'!AN181*$A$99</f>
        <v>0</v>
      </c>
      <c r="AK99" s="132">
        <f>'Input Sheet'!AO180*'Input Sheet'!AO181*$A$99</f>
        <v>0</v>
      </c>
      <c r="AL99" s="132">
        <f>'Input Sheet'!AP180*'Input Sheet'!AP181*$A$99</f>
        <v>0</v>
      </c>
      <c r="AM99" s="132">
        <f>'Input Sheet'!AQ180*'Input Sheet'!AQ181*$A$99</f>
        <v>0</v>
      </c>
      <c r="AN99" s="132">
        <f>'Input Sheet'!AR180*'Input Sheet'!AR181*$A$99</f>
        <v>0</v>
      </c>
      <c r="AO99" s="132">
        <f>'Input Sheet'!AS180*'Input Sheet'!AS181*$A$99</f>
        <v>0</v>
      </c>
      <c r="AP99" s="132">
        <f>'Input Sheet'!AT180*'Input Sheet'!AT181*$A$99</f>
        <v>0</v>
      </c>
      <c r="AQ99" s="132">
        <f>'Input Sheet'!AU180*'Input Sheet'!AU181*$A$99</f>
        <v>0</v>
      </c>
      <c r="AR99" s="132">
        <f>'Input Sheet'!AV180*'Input Sheet'!AV181*$A$99</f>
        <v>0</v>
      </c>
      <c r="AS99" s="132">
        <f>'Input Sheet'!AW180*'Input Sheet'!AW181*$A$99</f>
        <v>0</v>
      </c>
      <c r="AT99" s="132">
        <f>'Input Sheet'!AX180*'Input Sheet'!AX181*$A$99</f>
        <v>0</v>
      </c>
      <c r="AU99" s="132">
        <f>'Input Sheet'!AY180*'Input Sheet'!AY181*$A$99</f>
        <v>0</v>
      </c>
      <c r="AV99" s="132">
        <f>'Input Sheet'!AZ180*'Input Sheet'!AZ181*$A$99</f>
        <v>0</v>
      </c>
      <c r="AW99" s="132">
        <f>'Input Sheet'!BA180*'Input Sheet'!BA181*$A$99</f>
        <v>0</v>
      </c>
      <c r="AX99" s="132">
        <f>'Input Sheet'!BB180*'Input Sheet'!BB181*$A$99</f>
        <v>0</v>
      </c>
      <c r="AY99" s="132">
        <f>'Input Sheet'!BC180*'Input Sheet'!BC181*$A$99</f>
        <v>0</v>
      </c>
      <c r="AZ99" s="132">
        <f>'Input Sheet'!BD180*'Input Sheet'!BD181*$A$99</f>
        <v>0</v>
      </c>
      <c r="BA99" s="132">
        <f>'Input Sheet'!BE180*'Input Sheet'!BE181*$A$99</f>
        <v>0</v>
      </c>
      <c r="BB99" s="132">
        <f>'Input Sheet'!BF180*'Input Sheet'!BF181*$A$99</f>
        <v>0</v>
      </c>
      <c r="BC99" s="10"/>
    </row>
    <row r="100" spans="1:55" hidden="1" outlineLevel="1" x14ac:dyDescent="0.35">
      <c r="A100" s="33">
        <v>1</v>
      </c>
      <c r="B100" s="437" t="str">
        <f>IF('Input Sheet'!C182&lt;&gt;"",'Input Sheet'!C182,"")</f>
        <v>Emissions savings NOx</v>
      </c>
      <c r="C100" s="130">
        <f ca="1">E100+NPV('Input Sheet'!$G$15,INDIRECT("F100:"&amp;ADDRESS(100,4+'Input Sheet'!$G$11)))</f>
        <v>7316831.0080053294</v>
      </c>
      <c r="D100" s="145"/>
      <c r="E100" s="131">
        <f>'Input Sheet'!I182*'Input Sheet'!I183*$A$100</f>
        <v>0</v>
      </c>
      <c r="F100" s="132">
        <f>'Input Sheet'!J182*'Input Sheet'!J183*$A$100</f>
        <v>0</v>
      </c>
      <c r="G100" s="132">
        <f>'Input Sheet'!K182*'Input Sheet'!K183*$A$100</f>
        <v>103467.31023349109</v>
      </c>
      <c r="H100" s="132">
        <f>'Input Sheet'!L182*'Input Sheet'!L183*$A$100</f>
        <v>448137.4005649903</v>
      </c>
      <c r="I100" s="132">
        <f>'Input Sheet'!M182*'Input Sheet'!M183*$A$100</f>
        <v>472986.35016949882</v>
      </c>
      <c r="J100" s="132">
        <f>'Input Sheet'!N182*'Input Sheet'!N183*$A$100</f>
        <v>490173.55418470502</v>
      </c>
      <c r="K100" s="132">
        <f>'Input Sheet'!O182*'Input Sheet'!O183*$A$100</f>
        <v>502725.87597496249</v>
      </c>
      <c r="L100" s="132">
        <f>'Input Sheet'!P182*'Input Sheet'!P183*$A$100</f>
        <v>513136.59996254451</v>
      </c>
      <c r="M100" s="132">
        <f>'Input Sheet'!Q182*'Input Sheet'!Q183*$A$100</f>
        <v>522475.68608185893</v>
      </c>
      <c r="N100" s="132">
        <f>'Input Sheet'!R182*'Input Sheet'!R183*$A$100</f>
        <v>531619.01058829541</v>
      </c>
      <c r="O100" s="132">
        <f>'Input Sheet'!S182*'Input Sheet'!S183*$A$100</f>
        <v>540178.0766587659</v>
      </c>
      <c r="P100" s="132">
        <f>'Input Sheet'!T182*'Input Sheet'!T183*$A$100</f>
        <v>547740.5697319844</v>
      </c>
      <c r="Q100" s="132">
        <f>'Input Sheet'!U182*'Input Sheet'!U183*$A$100</f>
        <v>554574.32990657631</v>
      </c>
      <c r="R100" s="132">
        <f>'Input Sheet'!V182*'Input Sheet'!V183*$A$100</f>
        <v>560114.18797392456</v>
      </c>
      <c r="S100" s="132">
        <f>'Input Sheet'!W182*'Input Sheet'!W183*$A$100</f>
        <v>564925.47781900817</v>
      </c>
      <c r="T100" s="132">
        <f>'Input Sheet'!X182*'Input Sheet'!X183*$A$100</f>
        <v>569756.33252318203</v>
      </c>
      <c r="U100" s="132">
        <f>'Input Sheet'!Y182*'Input Sheet'!Y183*$A$100</f>
        <v>574039.82129989017</v>
      </c>
      <c r="V100" s="132">
        <f>'Input Sheet'!Z182*'Input Sheet'!Z183*$A$100</f>
        <v>577564.12905321072</v>
      </c>
      <c r="W100" s="132">
        <f>'Input Sheet'!AA182*'Input Sheet'!AA183*$A$100</f>
        <v>580714.98863400449</v>
      </c>
      <c r="X100" s="132">
        <f>'Input Sheet'!AB182*'Input Sheet'!AB183*$A$100</f>
        <v>583421.35661431763</v>
      </c>
      <c r="Y100" s="132">
        <f>'Input Sheet'!AC182*'Input Sheet'!AC183*$A$100</f>
        <v>586190.00640614983</v>
      </c>
      <c r="Z100" s="132">
        <f>'Input Sheet'!AD182*'Input Sheet'!AD183*$A$100</f>
        <v>588969.8803411515</v>
      </c>
      <c r="AA100" s="132">
        <f>'Input Sheet'!AE182*'Input Sheet'!AE183*$A$100</f>
        <v>591349.27692673984</v>
      </c>
      <c r="AB100" s="132">
        <f>'Input Sheet'!AF182*'Input Sheet'!AF183*$A$100</f>
        <v>593737.19288400922</v>
      </c>
      <c r="AC100" s="132">
        <f>'Input Sheet'!AG182*'Input Sheet'!AG183*$A$100</f>
        <v>596141.23188866186</v>
      </c>
      <c r="AD100" s="132">
        <f>'Input Sheet'!AH182*'Input Sheet'!AH183*$A$100</f>
        <v>598689.8030398254</v>
      </c>
      <c r="AE100" s="132">
        <f>'Input Sheet'!AI182*'Input Sheet'!AI183*$A$100</f>
        <v>601255.58679505647</v>
      </c>
      <c r="AF100" s="132">
        <f>'Input Sheet'!AJ182*'Input Sheet'!AJ183*$A$100</f>
        <v>603416.20442905801</v>
      </c>
      <c r="AG100" s="132">
        <f>'Input Sheet'!AK182*'Input Sheet'!AK183*$A$100</f>
        <v>605588.1612386998</v>
      </c>
      <c r="AH100" s="132">
        <f>'Input Sheet'!AL182*'Input Sheet'!AL183*$A$100</f>
        <v>607746.37331373978</v>
      </c>
      <c r="AI100" s="132">
        <f>'Input Sheet'!AM182*'Input Sheet'!AM183*$A$100</f>
        <v>0</v>
      </c>
      <c r="AJ100" s="132">
        <f>'Input Sheet'!AN182*'Input Sheet'!AN183*$A$100</f>
        <v>0</v>
      </c>
      <c r="AK100" s="132">
        <f>'Input Sheet'!AO182*'Input Sheet'!AO183*$A$100</f>
        <v>0</v>
      </c>
      <c r="AL100" s="132">
        <f>'Input Sheet'!AP182*'Input Sheet'!AP183*$A$100</f>
        <v>0</v>
      </c>
      <c r="AM100" s="132">
        <f>'Input Sheet'!AQ182*'Input Sheet'!AQ183*$A$100</f>
        <v>0</v>
      </c>
      <c r="AN100" s="132">
        <f>'Input Sheet'!AR182*'Input Sheet'!AR183*$A$100</f>
        <v>0</v>
      </c>
      <c r="AO100" s="132">
        <f>'Input Sheet'!AS182*'Input Sheet'!AS183*$A$100</f>
        <v>0</v>
      </c>
      <c r="AP100" s="132">
        <f>'Input Sheet'!AT182*'Input Sheet'!AT183*$A$100</f>
        <v>0</v>
      </c>
      <c r="AQ100" s="132">
        <f>'Input Sheet'!AU182*'Input Sheet'!AU183*$A$100</f>
        <v>0</v>
      </c>
      <c r="AR100" s="132">
        <f>'Input Sheet'!AV182*'Input Sheet'!AV183*$A$100</f>
        <v>0</v>
      </c>
      <c r="AS100" s="132">
        <f>'Input Sheet'!AW182*'Input Sheet'!AW183*$A$100</f>
        <v>0</v>
      </c>
      <c r="AT100" s="132">
        <f>'Input Sheet'!AX182*'Input Sheet'!AX183*$A$100</f>
        <v>0</v>
      </c>
      <c r="AU100" s="132">
        <f>'Input Sheet'!AY182*'Input Sheet'!AY183*$A$100</f>
        <v>0</v>
      </c>
      <c r="AV100" s="132">
        <f>'Input Sheet'!AZ182*'Input Sheet'!AZ183*$A$100</f>
        <v>0</v>
      </c>
      <c r="AW100" s="132">
        <f>'Input Sheet'!BA182*'Input Sheet'!BA183*$A$100</f>
        <v>0</v>
      </c>
      <c r="AX100" s="132">
        <f>'Input Sheet'!BB182*'Input Sheet'!BB183*$A$100</f>
        <v>0</v>
      </c>
      <c r="AY100" s="132">
        <f>'Input Sheet'!BC182*'Input Sheet'!BC183*$A$100</f>
        <v>0</v>
      </c>
      <c r="AZ100" s="132">
        <f>'Input Sheet'!BD182*'Input Sheet'!BD183*$A$100</f>
        <v>0</v>
      </c>
      <c r="BA100" s="132">
        <f>'Input Sheet'!BE182*'Input Sheet'!BE183*$A$100</f>
        <v>0</v>
      </c>
      <c r="BB100" s="132">
        <f>'Input Sheet'!BF182*'Input Sheet'!BF183*$A$100</f>
        <v>0</v>
      </c>
      <c r="BC100" s="10"/>
    </row>
    <row r="101" spans="1:55" hidden="1" outlineLevel="1" x14ac:dyDescent="0.35">
      <c r="A101" s="33">
        <v>1</v>
      </c>
      <c r="B101" s="437" t="str">
        <f>IF('Input Sheet'!C184&lt;&gt;"",'Input Sheet'!C184,"")</f>
        <v>Emissions savings NMVOC</v>
      </c>
      <c r="C101" s="130">
        <f ca="1">E101+NPV('Input Sheet'!$G$15,INDIRECT("F101:"&amp;ADDRESS(101,4+'Input Sheet'!$G$11)))</f>
        <v>60181.356602917498</v>
      </c>
      <c r="D101" s="145"/>
      <c r="E101" s="131">
        <f>'Input Sheet'!I184*'Input Sheet'!I185*$A$101</f>
        <v>0</v>
      </c>
      <c r="F101" s="132">
        <f>'Input Sheet'!J184*'Input Sheet'!J185*$A$101</f>
        <v>0</v>
      </c>
      <c r="G101" s="132">
        <f>'Input Sheet'!K184*'Input Sheet'!K185*$A$101</f>
        <v>809.41291542756608</v>
      </c>
      <c r="H101" s="132">
        <f>'Input Sheet'!L184*'Input Sheet'!L185*$A$101</f>
        <v>3391.2641315697992</v>
      </c>
      <c r="I101" s="132">
        <f>'Input Sheet'!M184*'Input Sheet'!M185*$A$101</f>
        <v>3792.0838742091241</v>
      </c>
      <c r="J101" s="132">
        <f>'Input Sheet'!N184*'Input Sheet'!N185*$A$101</f>
        <v>4040.5200095725677</v>
      </c>
      <c r="K101" s="132">
        <f>'Input Sheet'!O184*'Input Sheet'!O185*$A$101</f>
        <v>4158.8288848603261</v>
      </c>
      <c r="L101" s="132">
        <f>'Input Sheet'!P184*'Input Sheet'!P185*$A$101</f>
        <v>4263.3225670397433</v>
      </c>
      <c r="M101" s="132">
        <f>'Input Sheet'!Q184*'Input Sheet'!Q185*$A$101</f>
        <v>4340.9150377598489</v>
      </c>
      <c r="N101" s="132">
        <f>'Input Sheet'!R184*'Input Sheet'!R185*$A$101</f>
        <v>4416.8810509206651</v>
      </c>
      <c r="O101" s="132">
        <f>'Input Sheet'!S184*'Input Sheet'!S185*$A$101</f>
        <v>4487.9928358404823</v>
      </c>
      <c r="P101" s="132">
        <f>'Input Sheet'!T184*'Input Sheet'!T185*$A$101</f>
        <v>4550.8247355422309</v>
      </c>
      <c r="Q101" s="132">
        <f>'Input Sheet'!U184*'Input Sheet'!U185*$A$101</f>
        <v>4606.2351834506762</v>
      </c>
      <c r="R101" s="132">
        <f>'Input Sheet'!V184*'Input Sheet'!V185*$A$101</f>
        <v>4646.5366318757342</v>
      </c>
      <c r="S101" s="132">
        <f>'Input Sheet'!W184*'Input Sheet'!W185*$A$101</f>
        <v>4680.6827116335235</v>
      </c>
      <c r="T101" s="132">
        <f>'Input Sheet'!X184*'Input Sheet'!X185*$A$101</f>
        <v>4722.4347164582423</v>
      </c>
      <c r="U101" s="132">
        <f>'Input Sheet'!Y184*'Input Sheet'!Y185*$A$101</f>
        <v>4755.8462061840655</v>
      </c>
      <c r="V101" s="132">
        <f>'Input Sheet'!Z184*'Input Sheet'!Z185*$A$101</f>
        <v>4783.1840383673916</v>
      </c>
      <c r="W101" s="132">
        <f>'Input Sheet'!AA184*'Input Sheet'!AA185*$A$101</f>
        <v>4807.592016947965</v>
      </c>
      <c r="X101" s="132">
        <f>'Input Sheet'!AB184*'Input Sheet'!AB185*$A$101</f>
        <v>4827.1869979365056</v>
      </c>
      <c r="Y101" s="132">
        <f>'Input Sheet'!AC184*'Input Sheet'!AC185*$A$101</f>
        <v>4848.2739750857017</v>
      </c>
      <c r="Z101" s="132">
        <f>'Input Sheet'!AD184*'Input Sheet'!AD185*$A$101</f>
        <v>4869.3975774333603</v>
      </c>
      <c r="AA101" s="132">
        <f>'Input Sheet'!AE184*'Input Sheet'!AE185*$A$101</f>
        <v>4887.1642834682134</v>
      </c>
      <c r="AB101" s="132">
        <f>'Input Sheet'!AF184*'Input Sheet'!AF185*$A$101</f>
        <v>4904.9636312660959</v>
      </c>
      <c r="AC101" s="132">
        <f>'Input Sheet'!AG184*'Input Sheet'!AG185*$A$101</f>
        <v>4923.0112720742136</v>
      </c>
      <c r="AD101" s="132">
        <f>'Input Sheet'!AH184*'Input Sheet'!AH185*$A$101</f>
        <v>4944.9630809545506</v>
      </c>
      <c r="AE101" s="132">
        <f>'Input Sheet'!AI184*'Input Sheet'!AI185*$A$101</f>
        <v>4967.1924357568651</v>
      </c>
      <c r="AF101" s="132">
        <f>'Input Sheet'!AJ184*'Input Sheet'!AJ185*$A$101</f>
        <v>4986.1786978942428</v>
      </c>
      <c r="AG101" s="132">
        <f>'Input Sheet'!AK184*'Input Sheet'!AK185*$A$101</f>
        <v>5005.3389715840422</v>
      </c>
      <c r="AH101" s="132">
        <f>'Input Sheet'!AL184*'Input Sheet'!AL185*$A$101</f>
        <v>5023.9584104793803</v>
      </c>
      <c r="AI101" s="132">
        <f>'Input Sheet'!AM184*'Input Sheet'!AM185*$A$101</f>
        <v>0</v>
      </c>
      <c r="AJ101" s="132">
        <f>'Input Sheet'!AN184*'Input Sheet'!AN185*$A$101</f>
        <v>0</v>
      </c>
      <c r="AK101" s="132">
        <f>'Input Sheet'!AO184*'Input Sheet'!AO185*$A$101</f>
        <v>0</v>
      </c>
      <c r="AL101" s="132">
        <f>'Input Sheet'!AP184*'Input Sheet'!AP185*$A$101</f>
        <v>0</v>
      </c>
      <c r="AM101" s="132">
        <f>'Input Sheet'!AQ184*'Input Sheet'!AQ185*$A$101</f>
        <v>0</v>
      </c>
      <c r="AN101" s="132">
        <f>'Input Sheet'!AR184*'Input Sheet'!AR185*$A$101</f>
        <v>0</v>
      </c>
      <c r="AO101" s="132">
        <f>'Input Sheet'!AS184*'Input Sheet'!AS185*$A$101</f>
        <v>0</v>
      </c>
      <c r="AP101" s="132">
        <f>'Input Sheet'!AT184*'Input Sheet'!AT185*$A$101</f>
        <v>0</v>
      </c>
      <c r="AQ101" s="132">
        <f>'Input Sheet'!AU184*'Input Sheet'!AU185*$A$101</f>
        <v>0</v>
      </c>
      <c r="AR101" s="132">
        <f>'Input Sheet'!AV184*'Input Sheet'!AV185*$A$101</f>
        <v>0</v>
      </c>
      <c r="AS101" s="132">
        <f>'Input Sheet'!AW184*'Input Sheet'!AW185*$A$101</f>
        <v>0</v>
      </c>
      <c r="AT101" s="132">
        <f>'Input Sheet'!AX184*'Input Sheet'!AX185*$A$101</f>
        <v>0</v>
      </c>
      <c r="AU101" s="132">
        <f>'Input Sheet'!AY184*'Input Sheet'!AY185*$A$101</f>
        <v>0</v>
      </c>
      <c r="AV101" s="132">
        <f>'Input Sheet'!AZ184*'Input Sheet'!AZ185*$A$101</f>
        <v>0</v>
      </c>
      <c r="AW101" s="132">
        <f>'Input Sheet'!BA184*'Input Sheet'!BA185*$A$101</f>
        <v>0</v>
      </c>
      <c r="AX101" s="132">
        <f>'Input Sheet'!BB184*'Input Sheet'!BB185*$A$101</f>
        <v>0</v>
      </c>
      <c r="AY101" s="132">
        <f>'Input Sheet'!BC184*'Input Sheet'!BC185*$A$101</f>
        <v>0</v>
      </c>
      <c r="AZ101" s="132">
        <f>'Input Sheet'!BD184*'Input Sheet'!BD185*$A$101</f>
        <v>0</v>
      </c>
      <c r="BA101" s="132">
        <f>'Input Sheet'!BE184*'Input Sheet'!BE185*$A$101</f>
        <v>0</v>
      </c>
      <c r="BB101" s="132">
        <f>'Input Sheet'!BF184*'Input Sheet'!BF185*$A$101</f>
        <v>0</v>
      </c>
      <c r="BC101" s="10"/>
    </row>
    <row r="102" spans="1:55" hidden="1" outlineLevel="1" x14ac:dyDescent="0.35">
      <c r="A102" s="33">
        <v>1</v>
      </c>
      <c r="B102" s="437" t="str">
        <f>IF('Input Sheet'!C186&lt;&gt;"",'Input Sheet'!C186,"")</f>
        <v>Emissions savings PM10</v>
      </c>
      <c r="C102" s="130">
        <f ca="1">E102+NPV('Input Sheet'!$G$15,INDIRECT("F102:"&amp;ADDRESS(102,4+'Input Sheet'!$G$11)))</f>
        <v>597331.61456720449</v>
      </c>
      <c r="D102" s="145"/>
      <c r="E102" s="131">
        <f>'Input Sheet'!I186*'Input Sheet'!I187*$A$102</f>
        <v>0</v>
      </c>
      <c r="F102" s="132">
        <f>'Input Sheet'!J186*'Input Sheet'!J187*$A$102</f>
        <v>0</v>
      </c>
      <c r="G102" s="132">
        <f>'Input Sheet'!K186*'Input Sheet'!K187*$A$102</f>
        <v>8323.5676531551817</v>
      </c>
      <c r="H102" s="132">
        <f>'Input Sheet'!L186*'Input Sheet'!L187*$A$102</f>
        <v>35711.854134673435</v>
      </c>
      <c r="I102" s="132">
        <f>'Input Sheet'!M186*'Input Sheet'!M187*$A$102</f>
        <v>38322.529044306335</v>
      </c>
      <c r="J102" s="132">
        <f>'Input Sheet'!N186*'Input Sheet'!N187*$A$102</f>
        <v>40042.917133467032</v>
      </c>
      <c r="K102" s="132">
        <f>'Input Sheet'!O186*'Input Sheet'!O187*$A$102</f>
        <v>41112.303652287213</v>
      </c>
      <c r="L102" s="132">
        <f>'Input Sheet'!P186*'Input Sheet'!P187*$A$102</f>
        <v>42018.112819305294</v>
      </c>
      <c r="M102" s="132">
        <f>'Input Sheet'!Q186*'Input Sheet'!Q187*$A$102</f>
        <v>42782.842472616379</v>
      </c>
      <c r="N102" s="132">
        <f>'Input Sheet'!R186*'Input Sheet'!R187*$A$102</f>
        <v>43531.542215887443</v>
      </c>
      <c r="O102" s="132">
        <f>'Input Sheet'!S186*'Input Sheet'!S187*$A$102</f>
        <v>44232.400045563154</v>
      </c>
      <c r="P102" s="132">
        <f>'Input Sheet'!T186*'Input Sheet'!T187*$A$102</f>
        <v>44851.653646200757</v>
      </c>
      <c r="Q102" s="132">
        <f>'Input Sheet'!U186*'Input Sheet'!U187*$A$102</f>
        <v>45407.184887177165</v>
      </c>
      <c r="R102" s="132">
        <f>'Input Sheet'!V186*'Input Sheet'!V187*$A$102</f>
        <v>45843.849659448286</v>
      </c>
      <c r="S102" s="132">
        <f>'Input Sheet'!W186*'Input Sheet'!W187*$A$102</f>
        <v>46220.553015216814</v>
      </c>
      <c r="T102" s="132">
        <f>'Input Sheet'!X186*'Input Sheet'!X187*$A$102</f>
        <v>46620.913788760641</v>
      </c>
      <c r="U102" s="132">
        <f>'Input Sheet'!Y186*'Input Sheet'!Y187*$A$102</f>
        <v>46965.215186020207</v>
      </c>
      <c r="V102" s="132">
        <f>'Input Sheet'!Z186*'Input Sheet'!Z187*$A$102</f>
        <v>47248.044196705363</v>
      </c>
      <c r="W102" s="132">
        <f>'Input Sheet'!AA186*'Input Sheet'!AA187*$A$102</f>
        <v>47500.805740785116</v>
      </c>
      <c r="X102" s="132">
        <f>'Input Sheet'!AB186*'Input Sheet'!AB187*$A$102</f>
        <v>47713.851494845869</v>
      </c>
      <c r="Y102" s="132">
        <f>'Input Sheet'!AC186*'Input Sheet'!AC187*$A$102</f>
        <v>47934.88482094169</v>
      </c>
      <c r="Z102" s="132">
        <f>'Input Sheet'!AD186*'Input Sheet'!AD187*$A$102</f>
        <v>48156.66943772247</v>
      </c>
      <c r="AA102" s="132">
        <f>'Input Sheet'!AE186*'Input Sheet'!AE187*$A$102</f>
        <v>48345.573358164547</v>
      </c>
      <c r="AB102" s="132">
        <f>'Input Sheet'!AF186*'Input Sheet'!AF187*$A$102</f>
        <v>48535.061873309387</v>
      </c>
      <c r="AC102" s="132">
        <f>'Input Sheet'!AG186*'Input Sheet'!AG187*$A$102</f>
        <v>48726.209411954951</v>
      </c>
      <c r="AD102" s="132">
        <f>'Input Sheet'!AH186*'Input Sheet'!AH187*$A$102</f>
        <v>48937.202181119515</v>
      </c>
      <c r="AE102" s="132">
        <f>'Input Sheet'!AI186*'Input Sheet'!AI187*$A$102</f>
        <v>49150.003047735197</v>
      </c>
      <c r="AF102" s="132">
        <f>'Input Sheet'!AJ186*'Input Sheet'!AJ187*$A$102</f>
        <v>49329.991918544496</v>
      </c>
      <c r="AG102" s="132">
        <f>'Input Sheet'!AK186*'Input Sheet'!AK187*$A$102</f>
        <v>49511.145755074511</v>
      </c>
      <c r="AH102" s="132">
        <f>'Input Sheet'!AL186*'Input Sheet'!AL187*$A$102</f>
        <v>49689.909939328521</v>
      </c>
      <c r="AI102" s="132">
        <f>'Input Sheet'!AM186*'Input Sheet'!AM187*$A$102</f>
        <v>0</v>
      </c>
      <c r="AJ102" s="132">
        <f>'Input Sheet'!AN186*'Input Sheet'!AN187*$A$102</f>
        <v>0</v>
      </c>
      <c r="AK102" s="132">
        <f>'Input Sheet'!AO186*'Input Sheet'!AO187*$A$102</f>
        <v>0</v>
      </c>
      <c r="AL102" s="132">
        <f>'Input Sheet'!AP186*'Input Sheet'!AP187*$A$102</f>
        <v>0</v>
      </c>
      <c r="AM102" s="132">
        <f>'Input Sheet'!AQ186*'Input Sheet'!AQ187*$A$102</f>
        <v>0</v>
      </c>
      <c r="AN102" s="132">
        <f>'Input Sheet'!AR186*'Input Sheet'!AR187*$A$102</f>
        <v>0</v>
      </c>
      <c r="AO102" s="132">
        <f>'Input Sheet'!AS186*'Input Sheet'!AS187*$A$102</f>
        <v>0</v>
      </c>
      <c r="AP102" s="132">
        <f>'Input Sheet'!AT186*'Input Sheet'!AT187*$A$102</f>
        <v>0</v>
      </c>
      <c r="AQ102" s="132">
        <f>'Input Sheet'!AU186*'Input Sheet'!AU187*$A$102</f>
        <v>0</v>
      </c>
      <c r="AR102" s="132">
        <f>'Input Sheet'!AV186*'Input Sheet'!AV187*$A$102</f>
        <v>0</v>
      </c>
      <c r="AS102" s="132">
        <f>'Input Sheet'!AW186*'Input Sheet'!AW187*$A$102</f>
        <v>0</v>
      </c>
      <c r="AT102" s="132">
        <f>'Input Sheet'!AX186*'Input Sheet'!AX187*$A$102</f>
        <v>0</v>
      </c>
      <c r="AU102" s="132">
        <f>'Input Sheet'!AY186*'Input Sheet'!AY187*$A$102</f>
        <v>0</v>
      </c>
      <c r="AV102" s="132">
        <f>'Input Sheet'!AZ186*'Input Sheet'!AZ187*$A$102</f>
        <v>0</v>
      </c>
      <c r="AW102" s="132">
        <f>'Input Sheet'!BA186*'Input Sheet'!BA187*$A$102</f>
        <v>0</v>
      </c>
      <c r="AX102" s="132">
        <f>'Input Sheet'!BB186*'Input Sheet'!BB187*$A$102</f>
        <v>0</v>
      </c>
      <c r="AY102" s="132">
        <f>'Input Sheet'!BC186*'Input Sheet'!BC187*$A$102</f>
        <v>0</v>
      </c>
      <c r="AZ102" s="132">
        <f>'Input Sheet'!BD186*'Input Sheet'!BD187*$A$102</f>
        <v>0</v>
      </c>
      <c r="BA102" s="132">
        <f>'Input Sheet'!BE186*'Input Sheet'!BE187*$A$102</f>
        <v>0</v>
      </c>
      <c r="BB102" s="132">
        <f>'Input Sheet'!BF186*'Input Sheet'!BF187*$A$102</f>
        <v>0</v>
      </c>
      <c r="BC102" s="10"/>
    </row>
    <row r="103" spans="1:55" hidden="1" outlineLevel="1" x14ac:dyDescent="0.35">
      <c r="A103" s="33">
        <v>1</v>
      </c>
      <c r="B103" s="437" t="str">
        <f>IF('Input Sheet'!C188&lt;&gt;"",'Input Sheet'!C188,"")</f>
        <v>Emissions savings SO2</v>
      </c>
      <c r="C103" s="130">
        <f ca="1">E103+NPV('Input Sheet'!$G$15,INDIRECT("F103:"&amp;ADDRESS(103,4+'Input Sheet'!$G$11)))</f>
        <v>1442.9320517140566</v>
      </c>
      <c r="D103" s="145"/>
      <c r="E103" s="131">
        <f>'Input Sheet'!I188*'Input Sheet'!I189*$A$103</f>
        <v>0</v>
      </c>
      <c r="F103" s="132">
        <f>'Input Sheet'!J188*'Input Sheet'!J189*$A$103</f>
        <v>0</v>
      </c>
      <c r="G103" s="132">
        <f>'Input Sheet'!K188*'Input Sheet'!K189*$A$103</f>
        <v>19.790667720562631</v>
      </c>
      <c r="H103" s="132">
        <f>'Input Sheet'!L188*'Input Sheet'!L189*$A$103</f>
        <v>84.028790942672231</v>
      </c>
      <c r="I103" s="132">
        <f>'Input Sheet'!M188*'Input Sheet'!M189*$A$103</f>
        <v>91.826906923939831</v>
      </c>
      <c r="J103" s="132">
        <f>'Input Sheet'!N188*'Input Sheet'!N189*$A$103</f>
        <v>96.795797959437778</v>
      </c>
      <c r="K103" s="132">
        <f>'Input Sheet'!O188*'Input Sheet'!O189*$A$103</f>
        <v>99.493442703387799</v>
      </c>
      <c r="L103" s="132">
        <f>'Input Sheet'!P188*'Input Sheet'!P189*$A$103</f>
        <v>101.82479828205034</v>
      </c>
      <c r="M103" s="132">
        <f>'Input Sheet'!Q188*'Input Sheet'!Q189*$A$103</f>
        <v>103.67800961078309</v>
      </c>
      <c r="N103" s="132">
        <f>'Input Sheet'!R188*'Input Sheet'!R189*$A$103</f>
        <v>105.49237477897239</v>
      </c>
      <c r="O103" s="132">
        <f>'Input Sheet'!S188*'Input Sheet'!S189*$A$103</f>
        <v>107.19080201291369</v>
      </c>
      <c r="P103" s="132">
        <f>'Input Sheet'!T188*'Input Sheet'!T189*$A$103</f>
        <v>108.69147324109393</v>
      </c>
      <c r="Q103" s="132">
        <f>'Input Sheet'!U188*'Input Sheet'!U189*$A$103</f>
        <v>110.02737407935494</v>
      </c>
      <c r="R103" s="132">
        <f>'Input Sheet'!V188*'Input Sheet'!V189*$A$103</f>
        <v>111.04221925256039</v>
      </c>
      <c r="S103" s="132">
        <f>'Input Sheet'!W188*'Input Sheet'!W189*$A$103</f>
        <v>111.91098316861401</v>
      </c>
      <c r="T103" s="132">
        <f>'Input Sheet'!X188*'Input Sheet'!X189*$A$103</f>
        <v>112.89343045245693</v>
      </c>
      <c r="U103" s="132">
        <f>'Input Sheet'!Y188*'Input Sheet'!Y189*$A$103</f>
        <v>113.71131103377918</v>
      </c>
      <c r="V103" s="132">
        <f>'Input Sheet'!Z188*'Input Sheet'!Z189*$A$103</f>
        <v>114.3819929673851</v>
      </c>
      <c r="W103" s="132">
        <f>'Input Sheet'!AA188*'Input Sheet'!AA189*$A$103</f>
        <v>114.98111967374182</v>
      </c>
      <c r="X103" s="132">
        <f>'Input Sheet'!AB188*'Input Sheet'!AB189*$A$103</f>
        <v>115.47552149966273</v>
      </c>
      <c r="Y103" s="132">
        <f>'Input Sheet'!AC188*'Input Sheet'!AC189*$A$103</f>
        <v>115.99665816807914</v>
      </c>
      <c r="Z103" s="132">
        <f>'Input Sheet'!AD188*'Input Sheet'!AD189*$A$103</f>
        <v>116.51918674781695</v>
      </c>
      <c r="AA103" s="132">
        <f>'Input Sheet'!AE188*'Input Sheet'!AE189*$A$103</f>
        <v>116.96180973073172</v>
      </c>
      <c r="AB103" s="132">
        <f>'Input Sheet'!AF188*'Input Sheet'!AF189*$A$103</f>
        <v>117.4055606381467</v>
      </c>
      <c r="AC103" s="132">
        <f>'Input Sheet'!AG188*'Input Sheet'!AG189*$A$103</f>
        <v>117.85419758216626</v>
      </c>
      <c r="AD103" s="132">
        <f>'Input Sheet'!AH188*'Input Sheet'!AH189*$A$103</f>
        <v>118.37139330910523</v>
      </c>
      <c r="AE103" s="132">
        <f>'Input Sheet'!AI188*'Input Sheet'!AI189*$A$103</f>
        <v>118.89398926762297</v>
      </c>
      <c r="AF103" s="132">
        <f>'Input Sheet'!AJ188*'Input Sheet'!AJ189*$A$103</f>
        <v>119.33800264337275</v>
      </c>
      <c r="AG103" s="132">
        <f>'Input Sheet'!AK188*'Input Sheet'!AK189*$A$103</f>
        <v>119.78544331473425</v>
      </c>
      <c r="AH103" s="132">
        <f>'Input Sheet'!AL188*'Input Sheet'!AL189*$A$103</f>
        <v>120.22386297143885</v>
      </c>
      <c r="AI103" s="132">
        <f>'Input Sheet'!AM188*'Input Sheet'!AM189*$A$103</f>
        <v>0</v>
      </c>
      <c r="AJ103" s="132">
        <f>'Input Sheet'!AN188*'Input Sheet'!AN189*$A$103</f>
        <v>0</v>
      </c>
      <c r="AK103" s="132">
        <f>'Input Sheet'!AO188*'Input Sheet'!AO189*$A$103</f>
        <v>0</v>
      </c>
      <c r="AL103" s="132">
        <f>'Input Sheet'!AP188*'Input Sheet'!AP189*$A$103</f>
        <v>0</v>
      </c>
      <c r="AM103" s="132">
        <f>'Input Sheet'!AQ188*'Input Sheet'!AQ189*$A$103</f>
        <v>0</v>
      </c>
      <c r="AN103" s="132">
        <f>'Input Sheet'!AR188*'Input Sheet'!AR189*$A$103</f>
        <v>0</v>
      </c>
      <c r="AO103" s="132">
        <f>'Input Sheet'!AS188*'Input Sheet'!AS189*$A$103</f>
        <v>0</v>
      </c>
      <c r="AP103" s="132">
        <f>'Input Sheet'!AT188*'Input Sheet'!AT189*$A$103</f>
        <v>0</v>
      </c>
      <c r="AQ103" s="132">
        <f>'Input Sheet'!AU188*'Input Sheet'!AU189*$A$103</f>
        <v>0</v>
      </c>
      <c r="AR103" s="132">
        <f>'Input Sheet'!AV188*'Input Sheet'!AV189*$A$103</f>
        <v>0</v>
      </c>
      <c r="AS103" s="132">
        <f>'Input Sheet'!AW188*'Input Sheet'!AW189*$A$103</f>
        <v>0</v>
      </c>
      <c r="AT103" s="132">
        <f>'Input Sheet'!AX188*'Input Sheet'!AX189*$A$103</f>
        <v>0</v>
      </c>
      <c r="AU103" s="132">
        <f>'Input Sheet'!AY188*'Input Sheet'!AY189*$A$103</f>
        <v>0</v>
      </c>
      <c r="AV103" s="132">
        <f>'Input Sheet'!AZ188*'Input Sheet'!AZ189*$A$103</f>
        <v>0</v>
      </c>
      <c r="AW103" s="132">
        <f>'Input Sheet'!BA188*'Input Sheet'!BA189*$A$103</f>
        <v>0</v>
      </c>
      <c r="AX103" s="132">
        <f>'Input Sheet'!BB188*'Input Sheet'!BB189*$A$103</f>
        <v>0</v>
      </c>
      <c r="AY103" s="132">
        <f>'Input Sheet'!BC188*'Input Sheet'!BC189*$A$103</f>
        <v>0</v>
      </c>
      <c r="AZ103" s="132">
        <f>'Input Sheet'!BD188*'Input Sheet'!BD189*$A$103</f>
        <v>0</v>
      </c>
      <c r="BA103" s="132">
        <f>'Input Sheet'!BE188*'Input Sheet'!BE189*$A$103</f>
        <v>0</v>
      </c>
      <c r="BB103" s="132">
        <f>'Input Sheet'!BF188*'Input Sheet'!BF189*$A$103</f>
        <v>0</v>
      </c>
      <c r="BC103" s="10"/>
    </row>
    <row r="104" spans="1:55" hidden="1" outlineLevel="1" x14ac:dyDescent="0.35">
      <c r="A104" s="33">
        <v>1</v>
      </c>
      <c r="B104" s="437" t="str">
        <f>IF('Input Sheet'!C190&lt;&gt;"",'Input Sheet'!C190,"")</f>
        <v>Environmental pollution - railway transport</v>
      </c>
      <c r="C104" s="130">
        <f ca="1">E104+NPV('Input Sheet'!$G$15,INDIRECT("F104:"&amp;ADDRESS(104,4+'Input Sheet'!$G$11)))</f>
        <v>-40234.089959290141</v>
      </c>
      <c r="D104" s="145"/>
      <c r="E104" s="131">
        <f>'Input Sheet'!I190*'Input Sheet'!I191*$A$104</f>
        <v>0</v>
      </c>
      <c r="F104" s="132">
        <f>'Input Sheet'!J190*'Input Sheet'!J191*$A$104</f>
        <v>0</v>
      </c>
      <c r="G104" s="132">
        <f>'Input Sheet'!K190*'Input Sheet'!K191*$A$104</f>
        <v>0</v>
      </c>
      <c r="H104" s="132">
        <f>'Input Sheet'!L190*'Input Sheet'!L191*$A$104</f>
        <v>-2622.2518339662242</v>
      </c>
      <c r="I104" s="132">
        <f>'Input Sheet'!M190*'Input Sheet'!M191*$A$104</f>
        <v>-2679.7586454739658</v>
      </c>
      <c r="J104" s="132">
        <f>'Input Sheet'!N190*'Input Sheet'!N191*$A$104</f>
        <v>-2735.1237564889079</v>
      </c>
      <c r="K104" s="132">
        <f>'Input Sheet'!O190*'Input Sheet'!O191*$A$104</f>
        <v>-2789.7020836168313</v>
      </c>
      <c r="L104" s="132">
        <f>'Input Sheet'!P190*'Input Sheet'!P191*$A$104</f>
        <v>-2842.4274529971808</v>
      </c>
      <c r="M104" s="132">
        <f>'Input Sheet'!Q190*'Input Sheet'!Q191*$A$104</f>
        <v>-2894.159632641738</v>
      </c>
      <c r="N104" s="132">
        <f>'Input Sheet'!R190*'Input Sheet'!R191*$A$104</f>
        <v>-2944.8074262129685</v>
      </c>
      <c r="O104" s="132">
        <f>'Input Sheet'!S190*'Input Sheet'!S191*$A$104</f>
        <v>-2992.2188257749967</v>
      </c>
      <c r="P104" s="132">
        <f>'Input Sheet'!T190*'Input Sheet'!T191*$A$104</f>
        <v>-3034.1098893358385</v>
      </c>
      <c r="Q104" s="132">
        <f>'Input Sheet'!U190*'Input Sheet'!U191*$A$104</f>
        <v>-3072.3396739414693</v>
      </c>
      <c r="R104" s="132">
        <f>'Input Sheet'!V190*'Input Sheet'!V191*$A$104</f>
        <v>-3104.5992405178549</v>
      </c>
      <c r="S104" s="132">
        <f>'Input Sheet'!W190*'Input Sheet'!W191*$A$104</f>
        <v>-3132.8510936065595</v>
      </c>
      <c r="T104" s="132">
        <f>'Input Sheet'!X190*'Input Sheet'!X191*$A$104</f>
        <v>-3159.167042792863</v>
      </c>
      <c r="U104" s="132">
        <f>'Input Sheet'!Y190*'Input Sheet'!Y191*$A$104</f>
        <v>-3183.4926290223589</v>
      </c>
      <c r="V104" s="132">
        <f>'Input Sheet'!Z190*'Input Sheet'!Z191*$A$104</f>
        <v>-3203.548632585218</v>
      </c>
      <c r="W104" s="132">
        <f>'Input Sheet'!AA190*'Input Sheet'!AA191*$A$104</f>
        <v>-3221.488504927695</v>
      </c>
      <c r="X104" s="132">
        <f>'Input Sheet'!AB190*'Input Sheet'!AB191*$A$104</f>
        <v>-3237.273798601831</v>
      </c>
      <c r="Y104" s="132">
        <f>'Input Sheet'!AC190*'Input Sheet'!AC191*$A$104</f>
        <v>-3253.1364402149893</v>
      </c>
      <c r="Z104" s="132">
        <f>'Input Sheet'!AD190*'Input Sheet'!AD191*$A$104</f>
        <v>-3269.0768087720421</v>
      </c>
      <c r="AA104" s="132">
        <f>'Input Sheet'!AE190*'Input Sheet'!AE191*$A$104</f>
        <v>-3282.8069313688752</v>
      </c>
      <c r="AB104" s="132">
        <f>'Input Sheet'!AF190*'Input Sheet'!AF191*$A$104</f>
        <v>-3296.5947204806243</v>
      </c>
      <c r="AC104" s="132">
        <f>'Input Sheet'!AG190*'Input Sheet'!AG191*$A$104</f>
        <v>-3310.440418306624</v>
      </c>
      <c r="AD104" s="132">
        <f>'Input Sheet'!AH190*'Input Sheet'!AH191*$A$104</f>
        <v>-3324.3442680635308</v>
      </c>
      <c r="AE104" s="132">
        <f>'Input Sheet'!AI190*'Input Sheet'!AI191*$A$104</f>
        <v>-3338.3065139893883</v>
      </c>
      <c r="AF104" s="132">
        <f>'Input Sheet'!AJ190*'Input Sheet'!AJ191*$A$104</f>
        <v>-3349.9905867883517</v>
      </c>
      <c r="AG104" s="132">
        <f>'Input Sheet'!AK190*'Input Sheet'!AK191*$A$104</f>
        <v>-3361.7155538421198</v>
      </c>
      <c r="AH104" s="132">
        <f>'Input Sheet'!AL190*'Input Sheet'!AL191*$A$104</f>
        <v>-3373.4815582805772</v>
      </c>
      <c r="AI104" s="132">
        <f>'Input Sheet'!AM190*'Input Sheet'!AM191*$A$104</f>
        <v>0</v>
      </c>
      <c r="AJ104" s="132">
        <f>'Input Sheet'!AN190*'Input Sheet'!AN191*$A$104</f>
        <v>0</v>
      </c>
      <c r="AK104" s="132">
        <f>'Input Sheet'!AO190*'Input Sheet'!AO191*$A$104</f>
        <v>0</v>
      </c>
      <c r="AL104" s="132">
        <f>'Input Sheet'!AP190*'Input Sheet'!AP191*$A$104</f>
        <v>0</v>
      </c>
      <c r="AM104" s="132">
        <f>'Input Sheet'!AQ190*'Input Sheet'!AQ191*$A$104</f>
        <v>0</v>
      </c>
      <c r="AN104" s="132">
        <f>'Input Sheet'!AR190*'Input Sheet'!AR191*$A$104</f>
        <v>0</v>
      </c>
      <c r="AO104" s="132">
        <f>'Input Sheet'!AS190*'Input Sheet'!AS191*$A$104</f>
        <v>0</v>
      </c>
      <c r="AP104" s="132">
        <f>'Input Sheet'!AT190*'Input Sheet'!AT191*$A$104</f>
        <v>0</v>
      </c>
      <c r="AQ104" s="132">
        <f>'Input Sheet'!AU190*'Input Sheet'!AU191*$A$104</f>
        <v>0</v>
      </c>
      <c r="AR104" s="132">
        <f>'Input Sheet'!AV190*'Input Sheet'!AV191*$A$104</f>
        <v>0</v>
      </c>
      <c r="AS104" s="132">
        <f>'Input Sheet'!AW190*'Input Sheet'!AW191*$A$104</f>
        <v>0</v>
      </c>
      <c r="AT104" s="132">
        <f>'Input Sheet'!AX190*'Input Sheet'!AX191*$A$104</f>
        <v>0</v>
      </c>
      <c r="AU104" s="132">
        <f>'Input Sheet'!AY190*'Input Sheet'!AY191*$A$104</f>
        <v>0</v>
      </c>
      <c r="AV104" s="132">
        <f>'Input Sheet'!AZ190*'Input Sheet'!AZ191*$A$104</f>
        <v>0</v>
      </c>
      <c r="AW104" s="132">
        <f>'Input Sheet'!BA190*'Input Sheet'!BA191*$A$104</f>
        <v>0</v>
      </c>
      <c r="AX104" s="132">
        <f>'Input Sheet'!BB190*'Input Sheet'!BB191*$A$104</f>
        <v>0</v>
      </c>
      <c r="AY104" s="132">
        <f>'Input Sheet'!BC190*'Input Sheet'!BC191*$A$104</f>
        <v>0</v>
      </c>
      <c r="AZ104" s="132">
        <f>'Input Sheet'!BD190*'Input Sheet'!BD191*$A$104</f>
        <v>0</v>
      </c>
      <c r="BA104" s="132">
        <f>'Input Sheet'!BE190*'Input Sheet'!BE191*$A$104</f>
        <v>0</v>
      </c>
      <c r="BB104" s="132">
        <f>'Input Sheet'!BF190*'Input Sheet'!BF191*$A$104</f>
        <v>0</v>
      </c>
      <c r="BC104" s="10"/>
    </row>
    <row r="105" spans="1:55" hidden="1" outlineLevel="1" x14ac:dyDescent="0.35">
      <c r="A105" s="33">
        <v>1</v>
      </c>
      <c r="B105" s="437" t="str">
        <f>IF('Input Sheet'!C192&lt;&gt;"",'Input Sheet'!C192,"")</f>
        <v>GHG savings -  CO2 equiv.</v>
      </c>
      <c r="C105" s="130">
        <f ca="1">E105+NPV('Input Sheet'!$G$15,INDIRECT("F105:"&amp;ADDRESS(105,4+'Input Sheet'!$G$11)))</f>
        <v>1404604.8088491731</v>
      </c>
      <c r="D105" s="145"/>
      <c r="E105" s="131">
        <f>'Input Sheet'!I192*'Input Sheet'!I193*$A$105</f>
        <v>0</v>
      </c>
      <c r="F105" s="132">
        <f>'Input Sheet'!J192*'Input Sheet'!J193*$A$105</f>
        <v>0</v>
      </c>
      <c r="G105" s="132">
        <f>'Input Sheet'!K192*'Input Sheet'!K193*$A$105</f>
        <v>18923.391490433249</v>
      </c>
      <c r="H105" s="132">
        <f>'Input Sheet'!L192*'Input Sheet'!L193*$A$105</f>
        <v>80080.189464754905</v>
      </c>
      <c r="I105" s="132">
        <f>'Input Sheet'!M192*'Input Sheet'!M193*$A$105</f>
        <v>87286.4690820869</v>
      </c>
      <c r="J105" s="132">
        <f>'Input Sheet'!N192*'Input Sheet'!N193*$A$105</f>
        <v>92118.325180340369</v>
      </c>
      <c r="K105" s="132">
        <f>'Input Sheet'!O192*'Input Sheet'!O193*$A$105</f>
        <v>95090.906525475191</v>
      </c>
      <c r="L105" s="132">
        <f>'Input Sheet'!P192*'Input Sheet'!P193*$A$105</f>
        <v>97735.761214285769</v>
      </c>
      <c r="M105" s="132">
        <f>'Input Sheet'!Q192*'Input Sheet'!Q193*$A$105</f>
        <v>100008.68589368714</v>
      </c>
      <c r="N105" s="132">
        <f>'Input Sheet'!R192*'Input Sheet'!R193*$A$105</f>
        <v>102281.61057308975</v>
      </c>
      <c r="O105" s="132">
        <f>'Input Sheet'!S192*'Input Sheet'!S193*$A$105</f>
        <v>103418.07291279058</v>
      </c>
      <c r="P105" s="132">
        <f>'Input Sheet'!T192*'Input Sheet'!T193*$A$105</f>
        <v>104554.53525249097</v>
      </c>
      <c r="Q105" s="132">
        <f>'Input Sheet'!U192*'Input Sheet'!U193*$A$105</f>
        <v>105662.60093748372</v>
      </c>
      <c r="R105" s="132">
        <f>'Input Sheet'!V192*'Input Sheet'!V193*$A$105</f>
        <v>106680.0765084343</v>
      </c>
      <c r="S105" s="132">
        <f>'Input Sheet'!W192*'Input Sheet'!W193*$A$105</f>
        <v>107695.02694261112</v>
      </c>
      <c r="T105" s="132">
        <f>'Input Sheet'!X192*'Input Sheet'!X193*$A$105</f>
        <v>108864.61520539847</v>
      </c>
      <c r="U105" s="132">
        <f>'Input Sheet'!Y192*'Input Sheet'!Y193*$A$105</f>
        <v>109954.91131144566</v>
      </c>
      <c r="V105" s="132">
        <f>'Input Sheet'!Z192*'Input Sheet'!Z193*$A$105</f>
        <v>111049.44889970448</v>
      </c>
      <c r="W105" s="132">
        <f>'Input Sheet'!AA192*'Input Sheet'!AA193*$A$105</f>
        <v>112147.08659996155</v>
      </c>
      <c r="X105" s="132">
        <f>'Input Sheet'!AB192*'Input Sheet'!AB193*$A$105</f>
        <v>113220.39216950099</v>
      </c>
      <c r="Y105" s="132">
        <f>'Input Sheet'!AC192*'Input Sheet'!AC193*$A$105</f>
        <v>114313.86809493657</v>
      </c>
      <c r="Z105" s="132">
        <f>'Input Sheet'!AD192*'Input Sheet'!AD193*$A$105</f>
        <v>115405.75622390467</v>
      </c>
      <c r="AA105" s="132">
        <f>'Input Sheet'!AE192*'Input Sheet'!AE193*$A$105</f>
        <v>116496.23965051329</v>
      </c>
      <c r="AB105" s="132">
        <f>'Input Sheet'!AF192*'Input Sheet'!AF193*$A$105</f>
        <v>117585.45720436123</v>
      </c>
      <c r="AC105" s="132">
        <f>'Input Sheet'!AG192*'Input Sheet'!AG193*$A$105</f>
        <v>118676.72268760535</v>
      </c>
      <c r="AD105" s="132">
        <f>'Input Sheet'!AH192*'Input Sheet'!AH193*$A$105</f>
        <v>119826.74114569028</v>
      </c>
      <c r="AE105" s="132">
        <f>'Input Sheet'!AI192*'Input Sheet'!AI193*$A$105</f>
        <v>120979.93678707944</v>
      </c>
      <c r="AF105" s="132">
        <f>'Input Sheet'!AJ192*'Input Sheet'!AJ193*$A$105</f>
        <v>122135.68061473452</v>
      </c>
      <c r="AG105" s="132">
        <f>'Input Sheet'!AK192*'Input Sheet'!AK193*$A$105</f>
        <v>123293.49596683479</v>
      </c>
      <c r="AH105" s="132">
        <f>'Input Sheet'!AL192*'Input Sheet'!AL193*$A$105</f>
        <v>124442.07563878249</v>
      </c>
      <c r="AI105" s="132">
        <f>'Input Sheet'!AM192*'Input Sheet'!AM193*$A$105</f>
        <v>0</v>
      </c>
      <c r="AJ105" s="132">
        <f>'Input Sheet'!AN192*'Input Sheet'!AN193*$A$105</f>
        <v>0</v>
      </c>
      <c r="AK105" s="132">
        <f>'Input Sheet'!AO192*'Input Sheet'!AO193*$A$105</f>
        <v>0</v>
      </c>
      <c r="AL105" s="132">
        <f>'Input Sheet'!AP192*'Input Sheet'!AP193*$A$105</f>
        <v>0</v>
      </c>
      <c r="AM105" s="132">
        <f>'Input Sheet'!AQ192*'Input Sheet'!AQ193*$A$105</f>
        <v>0</v>
      </c>
      <c r="AN105" s="132">
        <f>'Input Sheet'!AR192*'Input Sheet'!AR193*$A$105</f>
        <v>0</v>
      </c>
      <c r="AO105" s="132">
        <f>'Input Sheet'!AS192*'Input Sheet'!AS193*$A$105</f>
        <v>0</v>
      </c>
      <c r="AP105" s="132">
        <f>'Input Sheet'!AT192*'Input Sheet'!AT193*$A$105</f>
        <v>0</v>
      </c>
      <c r="AQ105" s="132">
        <f>'Input Sheet'!AU192*'Input Sheet'!AU193*$A$105</f>
        <v>0</v>
      </c>
      <c r="AR105" s="132">
        <f>'Input Sheet'!AV192*'Input Sheet'!AV193*$A$105</f>
        <v>0</v>
      </c>
      <c r="AS105" s="132">
        <f>'Input Sheet'!AW192*'Input Sheet'!AW193*$A$105</f>
        <v>0</v>
      </c>
      <c r="AT105" s="132">
        <f>'Input Sheet'!AX192*'Input Sheet'!AX193*$A$105</f>
        <v>0</v>
      </c>
      <c r="AU105" s="132">
        <f>'Input Sheet'!AY192*'Input Sheet'!AY193*$A$105</f>
        <v>0</v>
      </c>
      <c r="AV105" s="132">
        <f>'Input Sheet'!AZ192*'Input Sheet'!AZ193*$A$105</f>
        <v>0</v>
      </c>
      <c r="AW105" s="132">
        <f>'Input Sheet'!BA192*'Input Sheet'!BA193*$A$105</f>
        <v>0</v>
      </c>
      <c r="AX105" s="132">
        <f>'Input Sheet'!BB192*'Input Sheet'!BB193*$A$105</f>
        <v>0</v>
      </c>
      <c r="AY105" s="132">
        <f>'Input Sheet'!BC192*'Input Sheet'!BC193*$A$105</f>
        <v>0</v>
      </c>
      <c r="AZ105" s="132">
        <f>'Input Sheet'!BD192*'Input Sheet'!BD193*$A$105</f>
        <v>0</v>
      </c>
      <c r="BA105" s="132">
        <f>'Input Sheet'!BE192*'Input Sheet'!BE193*$A$105</f>
        <v>0</v>
      </c>
      <c r="BB105" s="132">
        <f>'Input Sheet'!BF192*'Input Sheet'!BF193*$A$105</f>
        <v>0</v>
      </c>
      <c r="BC105" s="10"/>
    </row>
    <row r="106" spans="1:55" ht="15" hidden="1" outlineLevel="1" thickBot="1" x14ac:dyDescent="0.4">
      <c r="A106" s="33">
        <v>1</v>
      </c>
      <c r="B106" s="437" t="str">
        <f>IF('Input Sheet'!C194&lt;&gt;"",'Input Sheet'!C194,"")</f>
        <v/>
      </c>
      <c r="C106" s="133">
        <f ca="1">E106+NPV('Input Sheet'!$G$15,INDIRECT("F106:"&amp;ADDRESS(106,4+'Input Sheet'!$G$11)))</f>
        <v>0</v>
      </c>
      <c r="D106" s="145"/>
      <c r="E106" s="119">
        <f>'Input Sheet'!I194*'Input Sheet'!I195*$A$106</f>
        <v>0</v>
      </c>
      <c r="F106" s="120">
        <f>'Input Sheet'!J194*'Input Sheet'!J195*$A$106</f>
        <v>0</v>
      </c>
      <c r="G106" s="120">
        <f>'Input Sheet'!K194*'Input Sheet'!K195*$A$106</f>
        <v>0</v>
      </c>
      <c r="H106" s="120">
        <f>'Input Sheet'!L194*'Input Sheet'!L195*$A$106</f>
        <v>0</v>
      </c>
      <c r="I106" s="120">
        <f>'Input Sheet'!M194*'Input Sheet'!M195*$A$106</f>
        <v>0</v>
      </c>
      <c r="J106" s="120">
        <f>'Input Sheet'!N194*'Input Sheet'!N195*$A$106</f>
        <v>0</v>
      </c>
      <c r="K106" s="120">
        <f>'Input Sheet'!O194*'Input Sheet'!O195*$A$106</f>
        <v>0</v>
      </c>
      <c r="L106" s="120">
        <f>'Input Sheet'!P194*'Input Sheet'!P195*$A$106</f>
        <v>0</v>
      </c>
      <c r="M106" s="120">
        <f>'Input Sheet'!Q194*'Input Sheet'!Q195*$A$106</f>
        <v>0</v>
      </c>
      <c r="N106" s="120">
        <f>'Input Sheet'!R194*'Input Sheet'!R195*$A$106</f>
        <v>0</v>
      </c>
      <c r="O106" s="120">
        <f>'Input Sheet'!S194*'Input Sheet'!S195*$A$106</f>
        <v>0</v>
      </c>
      <c r="P106" s="120">
        <f>'Input Sheet'!T194*'Input Sheet'!T195*$A$106</f>
        <v>0</v>
      </c>
      <c r="Q106" s="120">
        <f>'Input Sheet'!U194*'Input Sheet'!U195*$A$106</f>
        <v>0</v>
      </c>
      <c r="R106" s="120">
        <f>'Input Sheet'!V194*'Input Sheet'!V195*$A$106</f>
        <v>0</v>
      </c>
      <c r="S106" s="120">
        <f>'Input Sheet'!W194*'Input Sheet'!W195*$A$106</f>
        <v>0</v>
      </c>
      <c r="T106" s="120">
        <f>'Input Sheet'!X194*'Input Sheet'!X195*$A$106</f>
        <v>0</v>
      </c>
      <c r="U106" s="120">
        <f>'Input Sheet'!Y194*'Input Sheet'!Y195*$A$106</f>
        <v>0</v>
      </c>
      <c r="V106" s="120">
        <f>'Input Sheet'!Z194*'Input Sheet'!Z195*$A$106</f>
        <v>0</v>
      </c>
      <c r="W106" s="120">
        <f>'Input Sheet'!AA194*'Input Sheet'!AA195*$A$106</f>
        <v>0</v>
      </c>
      <c r="X106" s="120">
        <f>'Input Sheet'!AB194*'Input Sheet'!AB195*$A$106</f>
        <v>0</v>
      </c>
      <c r="Y106" s="120">
        <f>'Input Sheet'!AC194*'Input Sheet'!AC195*$A$106</f>
        <v>0</v>
      </c>
      <c r="Z106" s="120">
        <f>'Input Sheet'!AD194*'Input Sheet'!AD195*$A$106</f>
        <v>0</v>
      </c>
      <c r="AA106" s="120">
        <f>'Input Sheet'!AE194*'Input Sheet'!AE195*$A$106</f>
        <v>0</v>
      </c>
      <c r="AB106" s="120">
        <f>'Input Sheet'!AF194*'Input Sheet'!AF195*$A$106</f>
        <v>0</v>
      </c>
      <c r="AC106" s="120">
        <f>'Input Sheet'!AG194*'Input Sheet'!AG195*$A$106</f>
        <v>0</v>
      </c>
      <c r="AD106" s="120">
        <f>'Input Sheet'!AH194*'Input Sheet'!AH195*$A$106</f>
        <v>0</v>
      </c>
      <c r="AE106" s="120">
        <f>'Input Sheet'!AI194*'Input Sheet'!AI195*$A$106</f>
        <v>0</v>
      </c>
      <c r="AF106" s="120">
        <f>'Input Sheet'!AJ194*'Input Sheet'!AJ195*$A$106</f>
        <v>0</v>
      </c>
      <c r="AG106" s="120">
        <f>'Input Sheet'!AK194*'Input Sheet'!AK195*$A$106</f>
        <v>0</v>
      </c>
      <c r="AH106" s="120">
        <f>'Input Sheet'!AL194*'Input Sheet'!AL195*$A$106</f>
        <v>0</v>
      </c>
      <c r="AI106" s="120">
        <f>'Input Sheet'!AM194*'Input Sheet'!AM195*$A$106</f>
        <v>0</v>
      </c>
      <c r="AJ106" s="120">
        <f>'Input Sheet'!AN194*'Input Sheet'!AN195*$A$106</f>
        <v>0</v>
      </c>
      <c r="AK106" s="120">
        <f>'Input Sheet'!AO194*'Input Sheet'!AO195*$A$106</f>
        <v>0</v>
      </c>
      <c r="AL106" s="120">
        <f>'Input Sheet'!AP194*'Input Sheet'!AP195*$A$106</f>
        <v>0</v>
      </c>
      <c r="AM106" s="120">
        <f>'Input Sheet'!AQ194*'Input Sheet'!AQ195*$A$106</f>
        <v>0</v>
      </c>
      <c r="AN106" s="120">
        <f>'Input Sheet'!AR194*'Input Sheet'!AR195*$A$106</f>
        <v>0</v>
      </c>
      <c r="AO106" s="120">
        <f>'Input Sheet'!AS194*'Input Sheet'!AS195*$A$106</f>
        <v>0</v>
      </c>
      <c r="AP106" s="120">
        <f>'Input Sheet'!AT194*'Input Sheet'!AT195*$A$106</f>
        <v>0</v>
      </c>
      <c r="AQ106" s="120">
        <f>'Input Sheet'!AU194*'Input Sheet'!AU195*$A$106</f>
        <v>0</v>
      </c>
      <c r="AR106" s="120">
        <f>'Input Sheet'!AV194*'Input Sheet'!AV195*$A$106</f>
        <v>0</v>
      </c>
      <c r="AS106" s="120">
        <f>'Input Sheet'!AW194*'Input Sheet'!AW195*$A$106</f>
        <v>0</v>
      </c>
      <c r="AT106" s="120">
        <f>'Input Sheet'!AX194*'Input Sheet'!AX195*$A$106</f>
        <v>0</v>
      </c>
      <c r="AU106" s="120">
        <f>'Input Sheet'!AY194*'Input Sheet'!AY195*$A$106</f>
        <v>0</v>
      </c>
      <c r="AV106" s="120">
        <f>'Input Sheet'!AZ194*'Input Sheet'!AZ195*$A$106</f>
        <v>0</v>
      </c>
      <c r="AW106" s="120">
        <f>'Input Sheet'!BA194*'Input Sheet'!BA195*$A$106</f>
        <v>0</v>
      </c>
      <c r="AX106" s="120">
        <f>'Input Sheet'!BB194*'Input Sheet'!BB195*$A$106</f>
        <v>0</v>
      </c>
      <c r="AY106" s="120">
        <f>'Input Sheet'!BC194*'Input Sheet'!BC195*$A$106</f>
        <v>0</v>
      </c>
      <c r="AZ106" s="120">
        <f>'Input Sheet'!BD194*'Input Sheet'!BD195*$A$106</f>
        <v>0</v>
      </c>
      <c r="BA106" s="120">
        <f>'Input Sheet'!BE194*'Input Sheet'!BE195*$A$106</f>
        <v>0</v>
      </c>
      <c r="BB106" s="120">
        <f>'Input Sheet'!BF194*'Input Sheet'!BF195*$A$106</f>
        <v>0</v>
      </c>
      <c r="BC106" s="10"/>
    </row>
    <row r="107" spans="1:55" ht="15" hidden="1" outlineLevel="1" thickBot="1" x14ac:dyDescent="0.4">
      <c r="A107" s="33"/>
      <c r="B107" s="16" t="s">
        <v>9</v>
      </c>
      <c r="C107" s="146">
        <f ca="1">E107+NPV('Input Sheet'!$G$15,INDIRECT("F107:"&amp;ADDRESS(107,4+'Input Sheet'!$G$11)))</f>
        <v>54255326.873351999</v>
      </c>
      <c r="D107" s="145"/>
      <c r="E107" s="121">
        <f t="shared" ref="E107:BB107" si="5">SUM(E92:E106)</f>
        <v>0</v>
      </c>
      <c r="F107" s="122">
        <f t="shared" si="5"/>
        <v>0</v>
      </c>
      <c r="G107" s="122">
        <f t="shared" si="5"/>
        <v>810880.52801960241</v>
      </c>
      <c r="H107" s="122">
        <f t="shared" si="5"/>
        <v>3294760.5865803906</v>
      </c>
      <c r="I107" s="122">
        <f t="shared" si="5"/>
        <v>3622709.4167973124</v>
      </c>
      <c r="J107" s="122">
        <f t="shared" si="5"/>
        <v>3834680.6114690499</v>
      </c>
      <c r="K107" s="122">
        <f t="shared" si="5"/>
        <v>3899843.6463886527</v>
      </c>
      <c r="L107" s="122">
        <f t="shared" si="5"/>
        <v>3954235.3565344238</v>
      </c>
      <c r="M107" s="122">
        <f t="shared" si="5"/>
        <v>3996716.0787173593</v>
      </c>
      <c r="N107" s="122">
        <f t="shared" si="5"/>
        <v>4038732.5356320888</v>
      </c>
      <c r="O107" s="122">
        <f t="shared" si="5"/>
        <v>4067950.9168845415</v>
      </c>
      <c r="P107" s="122">
        <f t="shared" si="5"/>
        <v>4093693.1089806389</v>
      </c>
      <c r="Q107" s="122">
        <f t="shared" si="5"/>
        <v>4115360.6412008684</v>
      </c>
      <c r="R107" s="122">
        <f t="shared" si="5"/>
        <v>4131460.4467910179</v>
      </c>
      <c r="S107" s="122">
        <f t="shared" si="5"/>
        <v>4144684.4566514208</v>
      </c>
      <c r="T107" s="122">
        <f t="shared" si="5"/>
        <v>4163072.7311409162</v>
      </c>
      <c r="U107" s="122">
        <f t="shared" si="5"/>
        <v>4178696.5747579671</v>
      </c>
      <c r="V107" s="122">
        <f t="shared" si="5"/>
        <v>4192606.3954165643</v>
      </c>
      <c r="W107" s="122">
        <f t="shared" si="5"/>
        <v>4204553.3473582929</v>
      </c>
      <c r="X107" s="122">
        <f t="shared" si="5"/>
        <v>4214070.6635436891</v>
      </c>
      <c r="Y107" s="122">
        <f t="shared" si="5"/>
        <v>4224514.1400138699</v>
      </c>
      <c r="Z107" s="122">
        <f t="shared" si="5"/>
        <v>4234956.9928857423</v>
      </c>
      <c r="AA107" s="122">
        <f t="shared" si="5"/>
        <v>4244469.5487564486</v>
      </c>
      <c r="AB107" s="122">
        <f t="shared" si="5"/>
        <v>4253479.3815977378</v>
      </c>
      <c r="AC107" s="122">
        <f t="shared" si="5"/>
        <v>4262565.6836010283</v>
      </c>
      <c r="AD107" s="122">
        <f t="shared" si="5"/>
        <v>4273259.43554575</v>
      </c>
      <c r="AE107" s="122">
        <f t="shared" si="5"/>
        <v>4284038.9083612952</v>
      </c>
      <c r="AF107" s="122">
        <f t="shared" si="5"/>
        <v>4294068.2202711664</v>
      </c>
      <c r="AG107" s="122">
        <f t="shared" si="5"/>
        <v>4303588.812118276</v>
      </c>
      <c r="AH107" s="122">
        <f t="shared" si="5"/>
        <v>4312897.9119454613</v>
      </c>
      <c r="AI107" s="122">
        <f t="shared" si="5"/>
        <v>0</v>
      </c>
      <c r="AJ107" s="122">
        <f t="shared" si="5"/>
        <v>0</v>
      </c>
      <c r="AK107" s="122">
        <f t="shared" si="5"/>
        <v>0</v>
      </c>
      <c r="AL107" s="122">
        <f t="shared" si="5"/>
        <v>0</v>
      </c>
      <c r="AM107" s="122">
        <f t="shared" si="5"/>
        <v>0</v>
      </c>
      <c r="AN107" s="122">
        <f t="shared" si="5"/>
        <v>0</v>
      </c>
      <c r="AO107" s="122">
        <f t="shared" si="5"/>
        <v>0</v>
      </c>
      <c r="AP107" s="122">
        <f t="shared" si="5"/>
        <v>0</v>
      </c>
      <c r="AQ107" s="122">
        <f t="shared" si="5"/>
        <v>0</v>
      </c>
      <c r="AR107" s="122">
        <f t="shared" si="5"/>
        <v>0</v>
      </c>
      <c r="AS107" s="122">
        <f t="shared" si="5"/>
        <v>0</v>
      </c>
      <c r="AT107" s="122">
        <f t="shared" si="5"/>
        <v>0</v>
      </c>
      <c r="AU107" s="122">
        <f t="shared" si="5"/>
        <v>0</v>
      </c>
      <c r="AV107" s="122">
        <f t="shared" si="5"/>
        <v>0</v>
      </c>
      <c r="AW107" s="122">
        <f t="shared" si="5"/>
        <v>0</v>
      </c>
      <c r="AX107" s="122">
        <f t="shared" si="5"/>
        <v>0</v>
      </c>
      <c r="AY107" s="122">
        <f t="shared" si="5"/>
        <v>0</v>
      </c>
      <c r="AZ107" s="122">
        <f t="shared" si="5"/>
        <v>0</v>
      </c>
      <c r="BA107" s="122">
        <f t="shared" si="5"/>
        <v>0</v>
      </c>
      <c r="BB107" s="122">
        <f t="shared" si="5"/>
        <v>0</v>
      </c>
      <c r="BC107" s="10"/>
    </row>
    <row r="108" spans="1:55" ht="3.75" hidden="1" customHeight="1" outlineLevel="1" thickBot="1" x14ac:dyDescent="0.4">
      <c r="A108" s="33"/>
      <c r="B108" s="33"/>
      <c r="C108" s="149"/>
      <c r="D108" s="150"/>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0"/>
    </row>
    <row r="109" spans="1:55" ht="16" hidden="1" outlineLevel="1" thickBot="1" x14ac:dyDescent="0.4">
      <c r="A109" s="33"/>
      <c r="B109" s="15" t="s">
        <v>10</v>
      </c>
      <c r="C109" s="428">
        <f ca="1">E109+NPV('Input Sheet'!$G$15,INDIRECT("F109:"&amp;ADDRESS(109,4+'Input Sheet'!$G$11)))</f>
        <v>11428401.892313123</v>
      </c>
      <c r="D109" s="150"/>
      <c r="E109" s="121">
        <f t="shared" ref="E109:BB109" si="6">E107+E90</f>
        <v>-18966434.044249829</v>
      </c>
      <c r="F109" s="122">
        <f t="shared" si="6"/>
        <v>-30126140.294458903</v>
      </c>
      <c r="G109" s="122">
        <f t="shared" si="6"/>
        <v>-7865867.0241401503</v>
      </c>
      <c r="H109" s="122">
        <f t="shared" si="6"/>
        <v>3366685.1140820272</v>
      </c>
      <c r="I109" s="122">
        <f t="shared" si="6"/>
        <v>3699476.4189017555</v>
      </c>
      <c r="J109" s="122">
        <f t="shared" si="6"/>
        <v>3902328.6308432831</v>
      </c>
      <c r="K109" s="122">
        <f t="shared" si="6"/>
        <v>3957413.9658026863</v>
      </c>
      <c r="L109" s="122">
        <f t="shared" si="6"/>
        <v>4035116.4027018873</v>
      </c>
      <c r="M109" s="122">
        <f t="shared" si="6"/>
        <v>4083042.6165066543</v>
      </c>
      <c r="N109" s="122">
        <f t="shared" si="6"/>
        <v>4114804.5345481792</v>
      </c>
      <c r="O109" s="122">
        <f t="shared" si="6"/>
        <v>4132690.2738764398</v>
      </c>
      <c r="P109" s="122">
        <f t="shared" si="6"/>
        <v>4184645.9988552993</v>
      </c>
      <c r="Q109" s="122">
        <f t="shared" si="6"/>
        <v>4212437.1313905939</v>
      </c>
      <c r="R109" s="122">
        <f t="shared" si="6"/>
        <v>4217005.4349905374</v>
      </c>
      <c r="S109" s="122">
        <f t="shared" si="6"/>
        <v>4217485.5872753859</v>
      </c>
      <c r="T109" s="122">
        <f t="shared" si="6"/>
        <v>3997974.8681104844</v>
      </c>
      <c r="U109" s="122">
        <f t="shared" si="6"/>
        <v>4287861.6726396568</v>
      </c>
      <c r="V109" s="122">
        <f t="shared" si="6"/>
        <v>4288804.0122838151</v>
      </c>
      <c r="W109" s="122">
        <f t="shared" si="6"/>
        <v>4286420.1570763886</v>
      </c>
      <c r="X109" s="122">
        <f t="shared" si="6"/>
        <v>4377197.2348070107</v>
      </c>
      <c r="Y109" s="122">
        <f t="shared" si="6"/>
        <v>4347273.1991045773</v>
      </c>
      <c r="Z109" s="122">
        <f t="shared" si="6"/>
        <v>4343133.7743162913</v>
      </c>
      <c r="AA109" s="122">
        <f t="shared" si="6"/>
        <v>4336530.9559897678</v>
      </c>
      <c r="AB109" s="122">
        <f t="shared" si="6"/>
        <v>4332751.4590894068</v>
      </c>
      <c r="AC109" s="122">
        <f t="shared" si="6"/>
        <v>4394280.732233325</v>
      </c>
      <c r="AD109" s="122">
        <f t="shared" si="6"/>
        <v>4386635.6501749465</v>
      </c>
      <c r="AE109" s="122">
        <f t="shared" si="6"/>
        <v>4378286.7813379103</v>
      </c>
      <c r="AF109" s="122">
        <f t="shared" si="6"/>
        <v>2816144.7197821755</v>
      </c>
      <c r="AG109" s="122">
        <f t="shared" si="6"/>
        <v>4435303.8607505728</v>
      </c>
      <c r="AH109" s="122">
        <f t="shared" si="6"/>
        <v>54092387.494658507</v>
      </c>
      <c r="AI109" s="122" t="e">
        <f t="shared" si="6"/>
        <v>#VALUE!</v>
      </c>
      <c r="AJ109" s="122" t="e">
        <f t="shared" si="6"/>
        <v>#VALUE!</v>
      </c>
      <c r="AK109" s="122" t="e">
        <f t="shared" si="6"/>
        <v>#VALUE!</v>
      </c>
      <c r="AL109" s="122" t="e">
        <f t="shared" si="6"/>
        <v>#VALUE!</v>
      </c>
      <c r="AM109" s="122" t="e">
        <f t="shared" si="6"/>
        <v>#VALUE!</v>
      </c>
      <c r="AN109" s="122" t="e">
        <f t="shared" si="6"/>
        <v>#VALUE!</v>
      </c>
      <c r="AO109" s="122" t="e">
        <f t="shared" si="6"/>
        <v>#VALUE!</v>
      </c>
      <c r="AP109" s="122" t="e">
        <f t="shared" si="6"/>
        <v>#VALUE!</v>
      </c>
      <c r="AQ109" s="122" t="e">
        <f t="shared" si="6"/>
        <v>#VALUE!</v>
      </c>
      <c r="AR109" s="122" t="e">
        <f t="shared" si="6"/>
        <v>#VALUE!</v>
      </c>
      <c r="AS109" s="122" t="e">
        <f t="shared" si="6"/>
        <v>#VALUE!</v>
      </c>
      <c r="AT109" s="122" t="e">
        <f t="shared" si="6"/>
        <v>#VALUE!</v>
      </c>
      <c r="AU109" s="122" t="e">
        <f t="shared" si="6"/>
        <v>#VALUE!</v>
      </c>
      <c r="AV109" s="122" t="e">
        <f t="shared" si="6"/>
        <v>#VALUE!</v>
      </c>
      <c r="AW109" s="122" t="e">
        <f t="shared" si="6"/>
        <v>#VALUE!</v>
      </c>
      <c r="AX109" s="122" t="e">
        <f t="shared" si="6"/>
        <v>#VALUE!</v>
      </c>
      <c r="AY109" s="122" t="e">
        <f t="shared" si="6"/>
        <v>#VALUE!</v>
      </c>
      <c r="AZ109" s="122" t="e">
        <f t="shared" si="6"/>
        <v>#VALUE!</v>
      </c>
      <c r="BA109" s="122" t="e">
        <f t="shared" si="6"/>
        <v>#VALUE!</v>
      </c>
      <c r="BB109" s="122" t="e">
        <f t="shared" si="6"/>
        <v>#VALUE!</v>
      </c>
      <c r="BC109" s="10"/>
    </row>
    <row r="110" spans="1:55" ht="16" hidden="1" outlineLevel="1" thickBot="1" x14ac:dyDescent="0.4">
      <c r="A110" s="33"/>
      <c r="B110" s="15" t="s">
        <v>11</v>
      </c>
      <c r="C110" s="28">
        <f ca="1">IRR(INDIRECT("E109:"&amp;ADDRESS(109,4+'Input Sheet'!$G$11)))</f>
        <v>6.3365403313124569E-2</v>
      </c>
      <c r="D110" s="11"/>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row>
    <row r="111" spans="1:55" ht="16" hidden="1" outlineLevel="1" thickBot="1" x14ac:dyDescent="0.4">
      <c r="A111" s="33"/>
      <c r="B111" s="15" t="s">
        <v>12</v>
      </c>
      <c r="C111" s="29">
        <f ca="1">C107/-C90</f>
        <v>1.2668508630347126</v>
      </c>
      <c r="D111" s="11"/>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row>
    <row r="112" spans="1:55" hidden="1" outlineLevel="1" x14ac:dyDescent="0.35">
      <c r="A112" s="33"/>
      <c r="B112" s="10"/>
      <c r="C112" s="10"/>
      <c r="D112" s="11"/>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row>
    <row r="113" spans="1:55" hidden="1" outlineLevel="1" x14ac:dyDescent="0.35">
      <c r="A113" s="33"/>
      <c r="B113" s="10"/>
      <c r="C113" s="10"/>
      <c r="D113" s="11"/>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row>
    <row r="114" spans="1:55" hidden="1" outlineLevel="1" x14ac:dyDescent="0.35">
      <c r="A114" s="33"/>
      <c r="B114" s="10"/>
      <c r="C114" s="10"/>
      <c r="D114" s="11"/>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row>
    <row r="115" spans="1:55" hidden="1" outlineLevel="1" x14ac:dyDescent="0.35">
      <c r="A115" s="10"/>
      <c r="B115" s="10"/>
      <c r="C115" s="351"/>
      <c r="D115" s="351"/>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row>
    <row r="116" spans="1:55" ht="15" hidden="1" outlineLevel="1" thickBot="1" x14ac:dyDescent="0.4">
      <c r="A116" s="10"/>
      <c r="B116" s="10"/>
      <c r="C116" s="351"/>
      <c r="D116" s="351"/>
      <c r="E116" s="407" t="s">
        <v>5</v>
      </c>
      <c r="F116" s="351"/>
      <c r="G116" s="351"/>
      <c r="H116" s="351"/>
      <c r="I116" s="10"/>
      <c r="J116" s="10" t="s">
        <v>172</v>
      </c>
      <c r="K116" s="442" t="s">
        <v>194</v>
      </c>
      <c r="L116" s="10"/>
      <c r="M116" s="10"/>
      <c r="N116" s="10"/>
      <c r="O116" s="442"/>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row>
    <row r="117" spans="1:55" hidden="1" outlineLevel="1" x14ac:dyDescent="0.35">
      <c r="A117" s="10"/>
      <c r="B117" s="10"/>
      <c r="C117" s="351"/>
      <c r="D117" s="351"/>
      <c r="E117" s="400">
        <v>1</v>
      </c>
      <c r="F117" s="401">
        <v>0.5</v>
      </c>
      <c r="G117" s="401">
        <v>0.75</v>
      </c>
      <c r="H117" s="402">
        <v>1.25</v>
      </c>
      <c r="I117" s="402">
        <v>1.5</v>
      </c>
      <c r="J117" s="443"/>
      <c r="K117" s="419"/>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row>
    <row r="118" spans="1:55" ht="15" hidden="1" outlineLevel="1" thickBot="1" x14ac:dyDescent="0.4">
      <c r="A118" s="10"/>
      <c r="B118" s="10"/>
      <c r="C118" s="351"/>
      <c r="D118" s="351"/>
      <c r="E118" s="403">
        <f ca="1">C109</f>
        <v>11428401.892313123</v>
      </c>
      <c r="F118" s="404"/>
      <c r="G118" s="404"/>
      <c r="H118" s="405"/>
      <c r="I118" s="405"/>
      <c r="J118" s="405"/>
      <c r="K118" s="406"/>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row>
    <row r="119" spans="1:55" hidden="1" outlineLevel="1" x14ac:dyDescent="0.35">
      <c r="A119" s="10"/>
      <c r="B119" s="10"/>
      <c r="C119" s="351"/>
      <c r="D119" s="351"/>
      <c r="E119" s="351"/>
      <c r="F119" s="351"/>
      <c r="G119" s="351"/>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row>
    <row r="120" spans="1:55" ht="15" hidden="1" outlineLevel="1" thickBot="1" x14ac:dyDescent="0.4">
      <c r="A120" s="10"/>
      <c r="B120" s="10"/>
      <c r="C120" s="351"/>
      <c r="D120" s="351"/>
      <c r="E120" s="407" t="s">
        <v>35</v>
      </c>
      <c r="F120" s="351"/>
      <c r="G120" s="351"/>
      <c r="H120" s="10"/>
      <c r="I120" s="10"/>
      <c r="J120" s="10" t="s">
        <v>172</v>
      </c>
      <c r="K120" s="442" t="s">
        <v>194</v>
      </c>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row>
    <row r="121" spans="1:55" hidden="1" outlineLevel="1" x14ac:dyDescent="0.35">
      <c r="A121" s="10"/>
      <c r="B121" s="10"/>
      <c r="C121" s="351"/>
      <c r="D121" s="351"/>
      <c r="E121" s="400">
        <v>1</v>
      </c>
      <c r="F121" s="401">
        <v>0.5</v>
      </c>
      <c r="G121" s="401">
        <v>0.75</v>
      </c>
      <c r="H121" s="402">
        <v>1.25</v>
      </c>
      <c r="I121" s="402">
        <v>1.5</v>
      </c>
      <c r="J121" s="443"/>
      <c r="K121" s="419"/>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row>
    <row r="122" spans="1:55" ht="15" hidden="1" outlineLevel="1" thickBot="1" x14ac:dyDescent="0.4">
      <c r="A122" s="10"/>
      <c r="B122" s="10"/>
      <c r="C122" s="351"/>
      <c r="D122" s="351"/>
      <c r="E122" s="403">
        <f ca="1">C109</f>
        <v>11428401.892313123</v>
      </c>
      <c r="F122" s="404"/>
      <c r="G122" s="404"/>
      <c r="H122" s="405"/>
      <c r="I122" s="405"/>
      <c r="J122" s="405"/>
      <c r="K122" s="406"/>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row>
    <row r="123" spans="1:55" hidden="1" outlineLevel="1" x14ac:dyDescent="0.35">
      <c r="A123" s="10"/>
      <c r="B123" s="10"/>
      <c r="C123" s="351"/>
      <c r="D123" s="351"/>
      <c r="E123" s="351"/>
      <c r="F123" s="351"/>
      <c r="G123" s="351"/>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row>
    <row r="124" spans="1:55" ht="15" hidden="1" outlineLevel="1" thickBot="1" x14ac:dyDescent="0.4">
      <c r="A124" s="10"/>
      <c r="B124" s="10"/>
      <c r="C124" s="351"/>
      <c r="D124" s="351"/>
      <c r="E124" s="407" t="s">
        <v>6</v>
      </c>
      <c r="F124" s="351"/>
      <c r="G124" s="351"/>
      <c r="H124" s="10"/>
      <c r="I124" s="10"/>
      <c r="J124" s="10" t="s">
        <v>172</v>
      </c>
      <c r="K124" s="442" t="s">
        <v>194</v>
      </c>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row>
    <row r="125" spans="1:55" hidden="1" outlineLevel="1" x14ac:dyDescent="0.35">
      <c r="A125" s="10"/>
      <c r="B125" s="10"/>
      <c r="C125" s="351"/>
      <c r="D125" s="351"/>
      <c r="E125" s="400">
        <v>1</v>
      </c>
      <c r="F125" s="401">
        <v>0.5</v>
      </c>
      <c r="G125" s="401">
        <v>0.75</v>
      </c>
      <c r="H125" s="402">
        <v>1.25</v>
      </c>
      <c r="I125" s="402">
        <v>1.5</v>
      </c>
      <c r="J125" s="443"/>
      <c r="K125" s="419"/>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row>
    <row r="126" spans="1:55" ht="15" hidden="1" outlineLevel="1" thickBot="1" x14ac:dyDescent="0.4">
      <c r="A126" s="10"/>
      <c r="B126" s="10"/>
      <c r="C126" s="351"/>
      <c r="D126" s="351"/>
      <c r="E126" s="403">
        <f ca="1">$C$109</f>
        <v>11428401.892313123</v>
      </c>
      <c r="F126" s="404"/>
      <c r="G126" s="404"/>
      <c r="H126" s="405"/>
      <c r="I126" s="405"/>
      <c r="J126" s="405"/>
      <c r="K126" s="406"/>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row>
    <row r="127" spans="1:55" hidden="1" outlineLevel="1" x14ac:dyDescent="0.35">
      <c r="A127" s="10"/>
      <c r="B127" s="10"/>
      <c r="C127" s="351"/>
      <c r="D127" s="351"/>
      <c r="E127" s="351"/>
      <c r="F127" s="351"/>
      <c r="G127" s="351"/>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row>
    <row r="128" spans="1:55" ht="15" hidden="1" outlineLevel="1" thickBot="1" x14ac:dyDescent="0.4">
      <c r="A128" s="10"/>
      <c r="B128" s="10"/>
      <c r="C128" s="351"/>
      <c r="D128" s="351"/>
      <c r="E128" s="407" t="s">
        <v>7</v>
      </c>
      <c r="F128" s="351"/>
      <c r="G128" s="351"/>
      <c r="H128" s="10"/>
      <c r="I128" s="10"/>
      <c r="J128" s="10" t="s">
        <v>172</v>
      </c>
      <c r="K128" s="442" t="s">
        <v>194</v>
      </c>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row>
    <row r="129" spans="1:51" hidden="1" outlineLevel="1" x14ac:dyDescent="0.35">
      <c r="A129" s="10"/>
      <c r="B129" s="10"/>
      <c r="C129" s="351"/>
      <c r="D129" s="351"/>
      <c r="E129" s="400">
        <v>1</v>
      </c>
      <c r="F129" s="401">
        <v>0.5</v>
      </c>
      <c r="G129" s="401">
        <v>0.75</v>
      </c>
      <c r="H129" s="402">
        <v>1.25</v>
      </c>
      <c r="I129" s="402">
        <v>1.5</v>
      </c>
      <c r="J129" s="443"/>
      <c r="K129" s="419"/>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row>
    <row r="130" spans="1:51" ht="15" hidden="1" outlineLevel="1" thickBot="1" x14ac:dyDescent="0.4">
      <c r="A130" s="10"/>
      <c r="B130" s="10"/>
      <c r="C130" s="351"/>
      <c r="D130" s="351"/>
      <c r="E130" s="403">
        <f ca="1">$C$109</f>
        <v>11428401.892313123</v>
      </c>
      <c r="F130" s="404"/>
      <c r="G130" s="404"/>
      <c r="H130" s="405"/>
      <c r="I130" s="405"/>
      <c r="J130" s="405"/>
      <c r="K130" s="406"/>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row>
    <row r="131" spans="1:51" hidden="1" outlineLevel="1" x14ac:dyDescent="0.35">
      <c r="A131" s="10"/>
      <c r="B131" s="10"/>
      <c r="C131" s="351"/>
      <c r="D131" s="351"/>
      <c r="E131" s="351"/>
      <c r="F131" s="351"/>
      <c r="G131" s="351"/>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row>
    <row r="132" spans="1:51" ht="15" hidden="1" outlineLevel="1" thickBot="1" x14ac:dyDescent="0.4">
      <c r="A132" s="10"/>
      <c r="B132" s="10"/>
      <c r="C132" s="351"/>
      <c r="D132" s="351"/>
      <c r="E132" s="407" t="str">
        <f>+B92</f>
        <v>Time savings - passenger transport</v>
      </c>
      <c r="F132" s="351"/>
      <c r="G132" s="351"/>
      <c r="H132" s="10"/>
      <c r="I132" s="10"/>
      <c r="J132" s="10" t="s">
        <v>172</v>
      </c>
      <c r="K132" s="442" t="s">
        <v>194</v>
      </c>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row>
    <row r="133" spans="1:51" hidden="1" outlineLevel="1" x14ac:dyDescent="0.35">
      <c r="A133" s="10"/>
      <c r="B133" s="10"/>
      <c r="C133" s="351"/>
      <c r="D133" s="351"/>
      <c r="E133" s="400">
        <v>1</v>
      </c>
      <c r="F133" s="401">
        <v>0.5</v>
      </c>
      <c r="G133" s="401">
        <v>0.75</v>
      </c>
      <c r="H133" s="402">
        <v>1.25</v>
      </c>
      <c r="I133" s="402">
        <v>1.5</v>
      </c>
      <c r="J133" s="443"/>
      <c r="K133" s="419"/>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row>
    <row r="134" spans="1:51" ht="15" hidden="1" outlineLevel="1" thickBot="1" x14ac:dyDescent="0.4">
      <c r="A134" s="10"/>
      <c r="B134" s="10"/>
      <c r="C134" s="351"/>
      <c r="D134" s="351"/>
      <c r="E134" s="403">
        <f ca="1">$C$109</f>
        <v>11428401.892313123</v>
      </c>
      <c r="F134" s="404"/>
      <c r="G134" s="404"/>
      <c r="H134" s="405"/>
      <c r="I134" s="405"/>
      <c r="J134" s="405"/>
      <c r="K134" s="406"/>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row>
    <row r="135" spans="1:51" hidden="1" outlineLevel="1" x14ac:dyDescent="0.35">
      <c r="A135" s="10"/>
      <c r="B135" s="10"/>
      <c r="C135" s="351"/>
      <c r="D135" s="351"/>
      <c r="E135" s="351"/>
      <c r="F135" s="351"/>
      <c r="G135" s="351"/>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row>
    <row r="136" spans="1:51" ht="15" hidden="1" outlineLevel="1" thickBot="1" x14ac:dyDescent="0.4">
      <c r="A136" s="10"/>
      <c r="B136" s="10"/>
      <c r="C136" s="351"/>
      <c r="D136" s="351"/>
      <c r="E136" s="407" t="str">
        <f>+B93</f>
        <v>Time savings - freight transport</v>
      </c>
      <c r="F136" s="351"/>
      <c r="G136" s="351"/>
      <c r="H136" s="10"/>
      <c r="I136" s="10"/>
      <c r="J136" s="10" t="s">
        <v>172</v>
      </c>
      <c r="K136" s="442" t="s">
        <v>194</v>
      </c>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row>
    <row r="137" spans="1:51" hidden="1" outlineLevel="1" x14ac:dyDescent="0.35">
      <c r="A137" s="10"/>
      <c r="B137" s="10"/>
      <c r="C137" s="351"/>
      <c r="D137" s="351"/>
      <c r="E137" s="400">
        <v>1</v>
      </c>
      <c r="F137" s="401">
        <v>0.5</v>
      </c>
      <c r="G137" s="401">
        <v>0.75</v>
      </c>
      <c r="H137" s="402">
        <v>1.25</v>
      </c>
      <c r="I137" s="402">
        <v>1.5</v>
      </c>
      <c r="J137" s="443"/>
      <c r="K137" s="419"/>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row>
    <row r="138" spans="1:51" ht="15" hidden="1" outlineLevel="1" thickBot="1" x14ac:dyDescent="0.4">
      <c r="A138" s="10"/>
      <c r="B138" s="10"/>
      <c r="C138" s="351"/>
      <c r="D138" s="351"/>
      <c r="E138" s="403">
        <f ca="1">$C$109</f>
        <v>11428401.892313123</v>
      </c>
      <c r="F138" s="404"/>
      <c r="G138" s="404"/>
      <c r="H138" s="405"/>
      <c r="I138" s="405"/>
      <c r="J138" s="405"/>
      <c r="K138" s="406"/>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row>
    <row r="139" spans="1:51" hidden="1" outlineLevel="1" x14ac:dyDescent="0.35">
      <c r="A139" s="10"/>
      <c r="B139" s="10"/>
      <c r="C139" s="351"/>
      <c r="D139" s="351"/>
      <c r="E139" s="351"/>
      <c r="F139" s="351"/>
      <c r="G139" s="351"/>
      <c r="H139" s="10"/>
      <c r="I139" s="10"/>
      <c r="J139" s="10"/>
      <c r="K139" s="442"/>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row>
    <row r="140" spans="1:51" ht="15" hidden="1" outlineLevel="1" thickBot="1" x14ac:dyDescent="0.4">
      <c r="A140" s="10"/>
      <c r="B140" s="10"/>
      <c r="C140" s="351"/>
      <c r="D140" s="351"/>
      <c r="E140" s="407" t="str">
        <f>+B94</f>
        <v>Fuel savings - petrol</v>
      </c>
      <c r="F140" s="351"/>
      <c r="G140" s="351"/>
      <c r="H140" s="10"/>
      <c r="I140" s="10"/>
      <c r="J140" s="10" t="s">
        <v>172</v>
      </c>
      <c r="K140" s="442" t="s">
        <v>194</v>
      </c>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row>
    <row r="141" spans="1:51" hidden="1" outlineLevel="1" x14ac:dyDescent="0.35">
      <c r="A141" s="10"/>
      <c r="B141" s="10"/>
      <c r="C141" s="351"/>
      <c r="D141" s="351"/>
      <c r="E141" s="400">
        <v>1</v>
      </c>
      <c r="F141" s="401">
        <v>0.5</v>
      </c>
      <c r="G141" s="401">
        <v>0.75</v>
      </c>
      <c r="H141" s="402">
        <v>1.25</v>
      </c>
      <c r="I141" s="402">
        <v>1.5</v>
      </c>
      <c r="J141" s="443"/>
      <c r="K141" s="419"/>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row>
    <row r="142" spans="1:51" ht="15" hidden="1" outlineLevel="1" thickBot="1" x14ac:dyDescent="0.4">
      <c r="A142" s="10"/>
      <c r="B142" s="10"/>
      <c r="C142" s="351"/>
      <c r="D142" s="351"/>
      <c r="E142" s="403">
        <f ca="1">$C$109</f>
        <v>11428401.892313123</v>
      </c>
      <c r="F142" s="404"/>
      <c r="G142" s="404"/>
      <c r="H142" s="405"/>
      <c r="I142" s="405"/>
      <c r="J142" s="405"/>
      <c r="K142" s="406"/>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row>
    <row r="143" spans="1:51" hidden="1" outlineLevel="1" x14ac:dyDescent="0.35">
      <c r="A143" s="10"/>
      <c r="B143" s="10"/>
      <c r="C143" s="351"/>
      <c r="D143" s="351"/>
      <c r="E143" s="351"/>
      <c r="F143" s="351"/>
      <c r="G143" s="351"/>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row>
    <row r="144" spans="1:51" ht="15" hidden="1" outlineLevel="1" thickBot="1" x14ac:dyDescent="0.4">
      <c r="A144" s="10"/>
      <c r="B144" s="10"/>
      <c r="C144" s="351"/>
      <c r="D144" s="351"/>
      <c r="E144" s="407" t="str">
        <f>+B95</f>
        <v>Fuel savings - diesel</v>
      </c>
      <c r="F144" s="351"/>
      <c r="G144" s="351"/>
      <c r="H144" s="10"/>
      <c r="I144" s="10"/>
      <c r="J144" s="10" t="s">
        <v>172</v>
      </c>
      <c r="K144" s="442" t="s">
        <v>194</v>
      </c>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row>
    <row r="145" spans="1:51" hidden="1" outlineLevel="1" x14ac:dyDescent="0.35">
      <c r="A145" s="10"/>
      <c r="B145" s="10"/>
      <c r="C145" s="351"/>
      <c r="D145" s="351"/>
      <c r="E145" s="400">
        <v>1</v>
      </c>
      <c r="F145" s="401">
        <v>0.5</v>
      </c>
      <c r="G145" s="401">
        <v>0.75</v>
      </c>
      <c r="H145" s="402">
        <v>1.25</v>
      </c>
      <c r="I145" s="402">
        <v>1.5</v>
      </c>
      <c r="J145" s="443"/>
      <c r="K145" s="419"/>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row>
    <row r="146" spans="1:51" ht="15" hidden="1" outlineLevel="1" thickBot="1" x14ac:dyDescent="0.4">
      <c r="A146" s="10"/>
      <c r="B146" s="10"/>
      <c r="C146" s="351"/>
      <c r="D146" s="351"/>
      <c r="E146" s="403">
        <f ca="1">$C$109</f>
        <v>11428401.892313123</v>
      </c>
      <c r="F146" s="404"/>
      <c r="G146" s="404"/>
      <c r="H146" s="405"/>
      <c r="I146" s="405"/>
      <c r="J146" s="405"/>
      <c r="K146" s="406"/>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row>
    <row r="147" spans="1:51" hidden="1" outlineLevel="1" x14ac:dyDescent="0.35">
      <c r="A147" s="10"/>
      <c r="B147" s="10"/>
      <c r="C147" s="351"/>
      <c r="D147" s="351"/>
      <c r="E147" s="351"/>
      <c r="F147" s="351"/>
      <c r="G147" s="351"/>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row>
    <row r="148" spans="1:51" ht="15" hidden="1" outlineLevel="1" thickBot="1" x14ac:dyDescent="0.4">
      <c r="A148" s="10"/>
      <c r="B148" s="10"/>
      <c r="C148" s="351"/>
      <c r="D148" s="351"/>
      <c r="E148" s="407" t="str">
        <f>+B96</f>
        <v>Vehicle operating costs savings - car, bus</v>
      </c>
      <c r="F148" s="351"/>
      <c r="G148" s="351"/>
      <c r="H148" s="10"/>
      <c r="I148" s="10"/>
      <c r="J148" s="10" t="s">
        <v>172</v>
      </c>
      <c r="K148" s="442" t="s">
        <v>194</v>
      </c>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row>
    <row r="149" spans="1:51" hidden="1" outlineLevel="1" x14ac:dyDescent="0.35">
      <c r="A149" s="10"/>
      <c r="B149" s="10"/>
      <c r="C149" s="351"/>
      <c r="D149" s="351"/>
      <c r="E149" s="400">
        <v>1</v>
      </c>
      <c r="F149" s="401">
        <v>0.5</v>
      </c>
      <c r="G149" s="401">
        <v>0.75</v>
      </c>
      <c r="H149" s="402">
        <v>1.25</v>
      </c>
      <c r="I149" s="402">
        <v>1.5</v>
      </c>
      <c r="J149" s="443"/>
      <c r="K149" s="419"/>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row>
    <row r="150" spans="1:51" ht="15" hidden="1" outlineLevel="1" thickBot="1" x14ac:dyDescent="0.4">
      <c r="A150" s="10"/>
      <c r="B150" s="10"/>
      <c r="C150" s="351"/>
      <c r="D150" s="351"/>
      <c r="E150" s="403">
        <f ca="1">$C$109</f>
        <v>11428401.892313123</v>
      </c>
      <c r="F150" s="404"/>
      <c r="G150" s="404"/>
      <c r="H150" s="405"/>
      <c r="I150" s="405"/>
      <c r="J150" s="405"/>
      <c r="K150" s="406"/>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row>
    <row r="151" spans="1:51" hidden="1" outlineLevel="1" x14ac:dyDescent="0.35">
      <c r="A151" s="10"/>
      <c r="B151" s="10"/>
      <c r="C151" s="351"/>
      <c r="D151" s="351"/>
      <c r="E151" s="351"/>
      <c r="F151" s="351"/>
      <c r="G151" s="351"/>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row>
    <row r="152" spans="1:51" ht="15" hidden="1" outlineLevel="1" thickBot="1" x14ac:dyDescent="0.4">
      <c r="A152" s="10"/>
      <c r="B152" s="10"/>
      <c r="C152" s="351"/>
      <c r="D152" s="351"/>
      <c r="E152" s="407" t="str">
        <f>+B97</f>
        <v>Vehicle operating costs savings - train</v>
      </c>
      <c r="F152" s="351"/>
      <c r="G152" s="351"/>
      <c r="H152" s="10"/>
      <c r="I152" s="10"/>
      <c r="J152" s="10" t="s">
        <v>172</v>
      </c>
      <c r="K152" s="442" t="s">
        <v>194</v>
      </c>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row>
    <row r="153" spans="1:51" hidden="1" outlineLevel="1" x14ac:dyDescent="0.35">
      <c r="A153" s="10"/>
      <c r="B153" s="10"/>
      <c r="C153" s="351"/>
      <c r="D153" s="351"/>
      <c r="E153" s="400">
        <v>1</v>
      </c>
      <c r="F153" s="401">
        <v>0.5</v>
      </c>
      <c r="G153" s="401">
        <v>0.75</v>
      </c>
      <c r="H153" s="402">
        <v>1.25</v>
      </c>
      <c r="I153" s="402">
        <v>1.5</v>
      </c>
      <c r="J153" s="443"/>
      <c r="K153" s="419"/>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row>
    <row r="154" spans="1:51" ht="15" hidden="1" outlineLevel="1" thickBot="1" x14ac:dyDescent="0.4">
      <c r="A154" s="10"/>
      <c r="B154" s="10"/>
      <c r="C154" s="351"/>
      <c r="D154" s="351"/>
      <c r="E154" s="403">
        <f ca="1">$C$109</f>
        <v>11428401.892313123</v>
      </c>
      <c r="F154" s="404"/>
      <c r="G154" s="404"/>
      <c r="H154" s="405"/>
      <c r="I154" s="405"/>
      <c r="J154" s="405"/>
      <c r="K154" s="406"/>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row>
    <row r="155" spans="1:51" hidden="1" outlineLevel="1" x14ac:dyDescent="0.35">
      <c r="A155" s="10"/>
      <c r="B155" s="10"/>
      <c r="C155" s="351"/>
      <c r="D155" s="351"/>
      <c r="E155" s="351"/>
      <c r="F155" s="351"/>
      <c r="G155" s="351"/>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row>
    <row r="156" spans="1:51" ht="15" hidden="1" outlineLevel="1" thickBot="1" x14ac:dyDescent="0.4">
      <c r="A156" s="10"/>
      <c r="B156" s="10"/>
      <c r="C156" s="351"/>
      <c r="D156" s="351"/>
      <c r="E156" s="407" t="str">
        <f>+B98</f>
        <v>Accident savings</v>
      </c>
      <c r="F156" s="351"/>
      <c r="G156" s="351"/>
      <c r="H156" s="10"/>
      <c r="I156" s="10"/>
      <c r="J156" s="10" t="s">
        <v>172</v>
      </c>
      <c r="K156" s="442" t="s">
        <v>194</v>
      </c>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row>
    <row r="157" spans="1:51" hidden="1" outlineLevel="1" x14ac:dyDescent="0.35">
      <c r="A157" s="10"/>
      <c r="B157" s="10"/>
      <c r="C157" s="351"/>
      <c r="D157" s="351"/>
      <c r="E157" s="400">
        <v>1</v>
      </c>
      <c r="F157" s="401">
        <v>0.5</v>
      </c>
      <c r="G157" s="401">
        <v>0.75</v>
      </c>
      <c r="H157" s="402">
        <v>1.25</v>
      </c>
      <c r="I157" s="402">
        <v>1.5</v>
      </c>
      <c r="J157" s="443"/>
      <c r="K157" s="419"/>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row>
    <row r="158" spans="1:51" ht="15" hidden="1" outlineLevel="1" thickBot="1" x14ac:dyDescent="0.4">
      <c r="A158" s="10"/>
      <c r="B158" s="10"/>
      <c r="C158" s="351"/>
      <c r="D158" s="351"/>
      <c r="E158" s="403">
        <f ca="1">$C$109</f>
        <v>11428401.892313123</v>
      </c>
      <c r="F158" s="404"/>
      <c r="G158" s="404"/>
      <c r="H158" s="405"/>
      <c r="I158" s="405"/>
      <c r="J158" s="405"/>
      <c r="K158" s="406"/>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row>
    <row r="159" spans="1:51" hidden="1" outlineLevel="1" x14ac:dyDescent="0.35">
      <c r="A159" s="10"/>
      <c r="B159" s="10"/>
      <c r="C159" s="351"/>
      <c r="D159" s="351"/>
      <c r="E159" s="351"/>
      <c r="F159" s="351"/>
      <c r="G159" s="351"/>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row>
    <row r="160" spans="1:51" ht="15" hidden="1" outlineLevel="1" thickBot="1" x14ac:dyDescent="0.4">
      <c r="A160" s="10"/>
      <c r="B160" s="10"/>
      <c r="C160" s="351"/>
      <c r="D160" s="351"/>
      <c r="E160" s="407" t="str">
        <f>+B99</f>
        <v>Noise savings</v>
      </c>
      <c r="F160" s="351"/>
      <c r="G160" s="351"/>
      <c r="H160" s="10"/>
      <c r="I160" s="10"/>
      <c r="J160" s="10" t="s">
        <v>172</v>
      </c>
      <c r="K160" s="442" t="s">
        <v>194</v>
      </c>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row>
    <row r="161" spans="1:51" hidden="1" outlineLevel="1" x14ac:dyDescent="0.35">
      <c r="A161" s="10"/>
      <c r="B161" s="10"/>
      <c r="C161" s="351"/>
      <c r="D161" s="351"/>
      <c r="E161" s="400">
        <v>1</v>
      </c>
      <c r="F161" s="401">
        <v>0.5</v>
      </c>
      <c r="G161" s="401">
        <v>0.75</v>
      </c>
      <c r="H161" s="402">
        <v>1.25</v>
      </c>
      <c r="I161" s="402">
        <v>1.5</v>
      </c>
      <c r="J161" s="443"/>
      <c r="K161" s="419"/>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row>
    <row r="162" spans="1:51" ht="15" hidden="1" outlineLevel="1" thickBot="1" x14ac:dyDescent="0.4">
      <c r="A162" s="10"/>
      <c r="B162" s="10"/>
      <c r="C162" s="351"/>
      <c r="D162" s="351"/>
      <c r="E162" s="403">
        <f ca="1">$C$109</f>
        <v>11428401.892313123</v>
      </c>
      <c r="F162" s="404"/>
      <c r="G162" s="404"/>
      <c r="H162" s="405"/>
      <c r="I162" s="405"/>
      <c r="J162" s="405"/>
      <c r="K162" s="406"/>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row>
    <row r="163" spans="1:51" hidden="1" outlineLevel="1" x14ac:dyDescent="0.35">
      <c r="A163" s="10"/>
      <c r="B163" s="10"/>
      <c r="C163" s="351"/>
      <c r="D163" s="351"/>
      <c r="E163" s="351"/>
      <c r="F163" s="351"/>
      <c r="G163" s="351"/>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row>
    <row r="164" spans="1:51" ht="15" hidden="1" outlineLevel="1" thickBot="1" x14ac:dyDescent="0.4">
      <c r="A164" s="10"/>
      <c r="B164" s="10"/>
      <c r="C164" s="351"/>
      <c r="D164" s="351"/>
      <c r="E164" s="407" t="str">
        <f>+B100</f>
        <v>Emissions savings NOx</v>
      </c>
      <c r="F164" s="351"/>
      <c r="G164" s="351"/>
      <c r="H164" s="10"/>
      <c r="I164" s="10"/>
      <c r="J164" s="10" t="s">
        <v>172</v>
      </c>
      <c r="K164" s="442" t="s">
        <v>194</v>
      </c>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row>
    <row r="165" spans="1:51" hidden="1" outlineLevel="1" x14ac:dyDescent="0.35">
      <c r="A165" s="10"/>
      <c r="B165" s="10"/>
      <c r="C165" s="351"/>
      <c r="D165" s="351"/>
      <c r="E165" s="400">
        <v>1</v>
      </c>
      <c r="F165" s="401">
        <v>0.5</v>
      </c>
      <c r="G165" s="401">
        <v>0.75</v>
      </c>
      <c r="H165" s="402">
        <v>1.25</v>
      </c>
      <c r="I165" s="402">
        <v>1.5</v>
      </c>
      <c r="J165" s="443"/>
      <c r="K165" s="419"/>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row>
    <row r="166" spans="1:51" ht="15" hidden="1" outlineLevel="1" thickBot="1" x14ac:dyDescent="0.4">
      <c r="A166" s="10"/>
      <c r="B166" s="10"/>
      <c r="C166" s="351"/>
      <c r="D166" s="351"/>
      <c r="E166" s="403">
        <f ca="1">$C$109</f>
        <v>11428401.892313123</v>
      </c>
      <c r="F166" s="404"/>
      <c r="G166" s="404"/>
      <c r="H166" s="405"/>
      <c r="I166" s="405"/>
      <c r="J166" s="405"/>
      <c r="K166" s="406"/>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row>
    <row r="167" spans="1:51" hidden="1" outlineLevel="1" x14ac:dyDescent="0.35">
      <c r="A167" s="10"/>
      <c r="B167" s="10"/>
      <c r="C167" s="351"/>
      <c r="D167" s="351"/>
      <c r="E167" s="351"/>
      <c r="F167" s="351"/>
      <c r="G167" s="351"/>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row>
    <row r="168" spans="1:51" ht="15" hidden="1" outlineLevel="1" thickBot="1" x14ac:dyDescent="0.4">
      <c r="A168" s="10"/>
      <c r="B168" s="10"/>
      <c r="C168" s="351"/>
      <c r="D168" s="351"/>
      <c r="E168" s="407" t="str">
        <f>+B101</f>
        <v>Emissions savings NMVOC</v>
      </c>
      <c r="F168" s="351"/>
      <c r="G168" s="351"/>
      <c r="H168" s="10"/>
      <c r="I168" s="10"/>
      <c r="J168" s="10" t="s">
        <v>172</v>
      </c>
      <c r="K168" s="442" t="s">
        <v>194</v>
      </c>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row>
    <row r="169" spans="1:51" hidden="1" outlineLevel="1" x14ac:dyDescent="0.35">
      <c r="A169" s="10"/>
      <c r="B169" s="10"/>
      <c r="C169" s="351"/>
      <c r="D169" s="351"/>
      <c r="E169" s="400">
        <v>1</v>
      </c>
      <c r="F169" s="401">
        <v>0.5</v>
      </c>
      <c r="G169" s="401">
        <v>0.75</v>
      </c>
      <c r="H169" s="402">
        <v>1.25</v>
      </c>
      <c r="I169" s="402">
        <v>1.5</v>
      </c>
      <c r="J169" s="443"/>
      <c r="K169" s="419"/>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row>
    <row r="170" spans="1:51" ht="15" hidden="1" outlineLevel="1" thickBot="1" x14ac:dyDescent="0.4">
      <c r="A170" s="10"/>
      <c r="B170" s="10"/>
      <c r="C170" s="351"/>
      <c r="D170" s="351"/>
      <c r="E170" s="403">
        <f ca="1">$C$109</f>
        <v>11428401.892313123</v>
      </c>
      <c r="F170" s="404"/>
      <c r="G170" s="404"/>
      <c r="H170" s="405"/>
      <c r="I170" s="405"/>
      <c r="J170" s="405"/>
      <c r="K170" s="406"/>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row>
    <row r="171" spans="1:51" hidden="1" outlineLevel="1" x14ac:dyDescent="0.35">
      <c r="A171" s="10"/>
      <c r="B171" s="10"/>
      <c r="C171" s="351"/>
      <c r="D171" s="351"/>
      <c r="E171" s="351"/>
      <c r="F171" s="351"/>
      <c r="G171" s="351"/>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row>
    <row r="172" spans="1:51" ht="15" hidden="1" outlineLevel="1" thickBot="1" x14ac:dyDescent="0.4">
      <c r="A172" s="10"/>
      <c r="B172" s="10"/>
      <c r="C172" s="351"/>
      <c r="D172" s="351"/>
      <c r="E172" s="407" t="str">
        <f>+B102</f>
        <v>Emissions savings PM10</v>
      </c>
      <c r="F172" s="351"/>
      <c r="G172" s="351"/>
      <c r="H172" s="10"/>
      <c r="I172" s="10"/>
      <c r="J172" s="10" t="s">
        <v>172</v>
      </c>
      <c r="K172" s="442" t="s">
        <v>194</v>
      </c>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row>
    <row r="173" spans="1:51" hidden="1" outlineLevel="1" x14ac:dyDescent="0.35">
      <c r="A173" s="10"/>
      <c r="B173" s="10"/>
      <c r="C173" s="351"/>
      <c r="D173" s="351"/>
      <c r="E173" s="400">
        <v>1</v>
      </c>
      <c r="F173" s="401">
        <v>0.5</v>
      </c>
      <c r="G173" s="401">
        <v>0.75</v>
      </c>
      <c r="H173" s="402">
        <v>1.25</v>
      </c>
      <c r="I173" s="402">
        <v>1.5</v>
      </c>
      <c r="J173" s="443"/>
      <c r="K173" s="419"/>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row>
    <row r="174" spans="1:51" ht="15" hidden="1" outlineLevel="1" thickBot="1" x14ac:dyDescent="0.4">
      <c r="A174" s="10"/>
      <c r="B174" s="10"/>
      <c r="C174" s="351"/>
      <c r="D174" s="351"/>
      <c r="E174" s="403">
        <f ca="1">$C$109</f>
        <v>11428401.892313123</v>
      </c>
      <c r="F174" s="404"/>
      <c r="G174" s="404"/>
      <c r="H174" s="405"/>
      <c r="I174" s="405"/>
      <c r="J174" s="405"/>
      <c r="K174" s="406"/>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row>
    <row r="175" spans="1:51" hidden="1" outlineLevel="1" x14ac:dyDescent="0.35">
      <c r="A175" s="10"/>
      <c r="B175" s="10"/>
      <c r="C175" s="351"/>
      <c r="D175" s="351"/>
      <c r="E175" s="351"/>
      <c r="F175" s="351"/>
      <c r="G175" s="351"/>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row>
    <row r="176" spans="1:51" ht="15" hidden="1" outlineLevel="1" thickBot="1" x14ac:dyDescent="0.4">
      <c r="A176" s="10"/>
      <c r="B176" s="10"/>
      <c r="C176" s="351"/>
      <c r="D176" s="351"/>
      <c r="E176" s="407" t="str">
        <f>+B103</f>
        <v>Emissions savings SO2</v>
      </c>
      <c r="F176" s="351"/>
      <c r="G176" s="351"/>
      <c r="H176" s="10"/>
      <c r="I176" s="10"/>
      <c r="J176" s="10" t="s">
        <v>172</v>
      </c>
      <c r="K176" s="442" t="s">
        <v>194</v>
      </c>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row>
    <row r="177" spans="1:55" hidden="1" outlineLevel="1" x14ac:dyDescent="0.35">
      <c r="A177" s="10"/>
      <c r="B177" s="10"/>
      <c r="C177" s="351"/>
      <c r="D177" s="351"/>
      <c r="E177" s="400">
        <v>1</v>
      </c>
      <c r="F177" s="401">
        <v>0.5</v>
      </c>
      <c r="G177" s="401">
        <v>0.75</v>
      </c>
      <c r="H177" s="402">
        <v>1.25</v>
      </c>
      <c r="I177" s="402">
        <v>1.5</v>
      </c>
      <c r="J177" s="443"/>
      <c r="K177" s="419"/>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row>
    <row r="178" spans="1:55" ht="15" hidden="1" outlineLevel="1" thickBot="1" x14ac:dyDescent="0.4">
      <c r="A178" s="10"/>
      <c r="B178" s="10"/>
      <c r="C178" s="351"/>
      <c r="D178" s="351"/>
      <c r="E178" s="403">
        <f ca="1">$C$109</f>
        <v>11428401.892313123</v>
      </c>
      <c r="F178" s="404"/>
      <c r="G178" s="404"/>
      <c r="H178" s="405"/>
      <c r="I178" s="405"/>
      <c r="J178" s="405"/>
      <c r="K178" s="406"/>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row>
    <row r="179" spans="1:55" hidden="1" outlineLevel="1" x14ac:dyDescent="0.35">
      <c r="A179" s="10"/>
      <c r="B179" s="10"/>
      <c r="C179" s="351"/>
      <c r="D179" s="351"/>
      <c r="E179" s="351"/>
      <c r="F179" s="351"/>
      <c r="G179" s="351"/>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row>
    <row r="180" spans="1:55" ht="15" hidden="1" outlineLevel="1" thickBot="1" x14ac:dyDescent="0.4">
      <c r="A180" s="10"/>
      <c r="B180" s="10"/>
      <c r="C180" s="351"/>
      <c r="D180" s="351"/>
      <c r="E180" s="407" t="str">
        <f>+B104</f>
        <v>Environmental pollution - railway transport</v>
      </c>
      <c r="F180" s="351"/>
      <c r="G180" s="351"/>
      <c r="H180" s="10"/>
      <c r="I180" s="10"/>
      <c r="J180" s="10" t="s">
        <v>172</v>
      </c>
      <c r="K180" s="442" t="s">
        <v>194</v>
      </c>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row>
    <row r="181" spans="1:55" hidden="1" outlineLevel="1" x14ac:dyDescent="0.35">
      <c r="A181" s="10"/>
      <c r="B181" s="10"/>
      <c r="C181" s="351"/>
      <c r="D181" s="351"/>
      <c r="E181" s="400">
        <v>1</v>
      </c>
      <c r="F181" s="401">
        <v>0.5</v>
      </c>
      <c r="G181" s="401">
        <v>0.75</v>
      </c>
      <c r="H181" s="402">
        <v>1.25</v>
      </c>
      <c r="I181" s="402">
        <v>1.5</v>
      </c>
      <c r="J181" s="443"/>
      <c r="K181" s="419"/>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row>
    <row r="182" spans="1:55" ht="15" hidden="1" outlineLevel="1" thickBot="1" x14ac:dyDescent="0.4">
      <c r="A182" s="10"/>
      <c r="B182" s="10"/>
      <c r="C182" s="351"/>
      <c r="D182" s="351"/>
      <c r="E182" s="403">
        <f ca="1">$C$109</f>
        <v>11428401.892313123</v>
      </c>
      <c r="F182" s="404"/>
      <c r="G182" s="404"/>
      <c r="H182" s="405"/>
      <c r="I182" s="405"/>
      <c r="J182" s="405"/>
      <c r="K182" s="406"/>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row>
    <row r="183" spans="1:55" hidden="1" outlineLevel="1" x14ac:dyDescent="0.35">
      <c r="A183" s="10"/>
      <c r="B183" s="10"/>
      <c r="C183" s="351"/>
      <c r="D183" s="351"/>
      <c r="E183" s="351"/>
      <c r="F183" s="351"/>
      <c r="G183" s="351"/>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row>
    <row r="184" spans="1:55" ht="15" hidden="1" outlineLevel="1" thickBot="1" x14ac:dyDescent="0.4">
      <c r="A184" s="10"/>
      <c r="B184" s="10"/>
      <c r="C184" s="351"/>
      <c r="D184" s="351"/>
      <c r="E184" s="407" t="str">
        <f>+B105</f>
        <v>GHG savings -  CO2 equiv.</v>
      </c>
      <c r="F184" s="351"/>
      <c r="G184" s="351"/>
      <c r="H184" s="10"/>
      <c r="I184" s="10"/>
      <c r="J184" s="10" t="s">
        <v>172</v>
      </c>
      <c r="K184" s="442" t="s">
        <v>194</v>
      </c>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row>
    <row r="185" spans="1:55" hidden="1" outlineLevel="1" x14ac:dyDescent="0.35">
      <c r="A185" s="10"/>
      <c r="B185" s="10"/>
      <c r="C185" s="351"/>
      <c r="D185" s="351"/>
      <c r="E185" s="400">
        <v>1</v>
      </c>
      <c r="F185" s="401">
        <v>0.5</v>
      </c>
      <c r="G185" s="401">
        <v>0.75</v>
      </c>
      <c r="H185" s="402">
        <v>1.25</v>
      </c>
      <c r="I185" s="402">
        <v>1.5</v>
      </c>
      <c r="J185" s="443"/>
      <c r="K185" s="419"/>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row>
    <row r="186" spans="1:55" ht="15" hidden="1" outlineLevel="1" thickBot="1" x14ac:dyDescent="0.4">
      <c r="A186" s="10"/>
      <c r="B186" s="10"/>
      <c r="C186" s="351"/>
      <c r="D186" s="351"/>
      <c r="E186" s="403">
        <f ca="1">$C$109</f>
        <v>11428401.892313123</v>
      </c>
      <c r="F186" s="404"/>
      <c r="G186" s="404"/>
      <c r="H186" s="405"/>
      <c r="I186" s="405"/>
      <c r="J186" s="405"/>
      <c r="K186" s="406"/>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row>
    <row r="187" spans="1:55" hidden="1" outlineLevel="1" x14ac:dyDescent="0.35">
      <c r="A187" s="10"/>
      <c r="B187" s="10"/>
      <c r="C187" s="351"/>
      <c r="D187" s="351"/>
      <c r="E187" s="351"/>
      <c r="F187" s="351"/>
      <c r="G187" s="351"/>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row>
    <row r="188" spans="1:55" ht="15" hidden="1" outlineLevel="1" thickBot="1" x14ac:dyDescent="0.4">
      <c r="A188" s="10"/>
      <c r="B188" s="10"/>
      <c r="C188" s="351"/>
      <c r="D188" s="351"/>
      <c r="E188" s="407" t="str">
        <f>+B106</f>
        <v/>
      </c>
      <c r="F188" s="351"/>
      <c r="G188" s="351"/>
      <c r="H188" s="10"/>
      <c r="I188" s="10"/>
      <c r="J188" s="10" t="s">
        <v>172</v>
      </c>
      <c r="K188" s="442" t="s">
        <v>194</v>
      </c>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row>
    <row r="189" spans="1:55" hidden="1" outlineLevel="1" x14ac:dyDescent="0.35">
      <c r="A189" s="10"/>
      <c r="B189" s="10"/>
      <c r="C189" s="351"/>
      <c r="D189" s="351"/>
      <c r="E189" s="400">
        <v>1</v>
      </c>
      <c r="F189" s="401">
        <v>0.5</v>
      </c>
      <c r="G189" s="401">
        <v>0.75</v>
      </c>
      <c r="H189" s="402">
        <v>1.25</v>
      </c>
      <c r="I189" s="402">
        <v>1.5</v>
      </c>
      <c r="J189" s="443"/>
      <c r="K189" s="419"/>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row>
    <row r="190" spans="1:55" ht="15" hidden="1" outlineLevel="1" thickBot="1" x14ac:dyDescent="0.4">
      <c r="A190" s="10"/>
      <c r="B190" s="10"/>
      <c r="C190" s="351"/>
      <c r="D190" s="351"/>
      <c r="E190" s="403">
        <f ca="1">$C$109</f>
        <v>11428401.892313123</v>
      </c>
      <c r="F190" s="404"/>
      <c r="G190" s="404"/>
      <c r="H190" s="405"/>
      <c r="I190" s="405"/>
      <c r="J190" s="405"/>
      <c r="K190" s="406"/>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row>
    <row r="191" spans="1:55" hidden="1" outlineLevel="1" x14ac:dyDescent="0.35">
      <c r="A191" s="10"/>
      <c r="B191" s="10"/>
      <c r="C191" s="351"/>
      <c r="D191" s="351"/>
      <c r="E191" s="351"/>
      <c r="F191" s="351"/>
      <c r="G191" s="351"/>
      <c r="H191" s="351"/>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row>
    <row r="192" spans="1:55" collapsed="1" x14ac:dyDescent="0.35">
      <c r="A192" s="10"/>
      <c r="B192" s="10"/>
      <c r="C192" s="351"/>
      <c r="D192" s="351"/>
      <c r="E192" s="351"/>
      <c r="F192" s="351"/>
      <c r="G192" s="351"/>
      <c r="H192" s="351"/>
      <c r="I192" s="10"/>
      <c r="J192" s="10"/>
      <c r="K192" s="10"/>
      <c r="L192" s="10"/>
      <c r="M192" s="10"/>
      <c r="N192" s="10"/>
      <c r="O192" s="10"/>
      <c r="P192" s="10"/>
      <c r="Q192" s="438"/>
      <c r="R192" s="35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row>
    <row r="193" spans="1:55" x14ac:dyDescent="0.35">
      <c r="A193" s="33"/>
      <c r="B193" s="10"/>
      <c r="C193" s="10"/>
      <c r="D193" s="11"/>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row>
    <row r="194" spans="1:55" ht="21" x14ac:dyDescent="0.5">
      <c r="A194" s="10"/>
      <c r="B194" s="345" t="s">
        <v>188</v>
      </c>
      <c r="C194" s="10"/>
      <c r="D194" s="10"/>
      <c r="E194" s="399"/>
      <c r="F194" s="399"/>
      <c r="G194" s="399"/>
      <c r="H194" s="399"/>
      <c r="I194" s="399"/>
      <c r="J194" s="399"/>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row>
    <row r="195" spans="1:55" x14ac:dyDescent="0.35">
      <c r="A195" s="33"/>
      <c r="B195" s="10"/>
      <c r="C195" s="10"/>
      <c r="D195" s="11"/>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row>
    <row r="196" spans="1:55" x14ac:dyDescent="0.35">
      <c r="A196" s="10"/>
      <c r="B196" s="10"/>
      <c r="C196" s="398" t="s">
        <v>171</v>
      </c>
      <c r="D196" s="10"/>
      <c r="E196" s="10" t="s">
        <v>172</v>
      </c>
      <c r="F196" s="10"/>
      <c r="G196" s="380">
        <v>0.5</v>
      </c>
      <c r="H196" s="380">
        <v>0.75</v>
      </c>
      <c r="I196" s="380">
        <v>1</v>
      </c>
      <c r="J196" s="380">
        <v>1.25</v>
      </c>
      <c r="K196" s="380">
        <v>1.5</v>
      </c>
      <c r="L196" s="10"/>
      <c r="M196" s="344" t="s">
        <v>191</v>
      </c>
      <c r="N196" s="10"/>
      <c r="O196" s="380">
        <v>0.7</v>
      </c>
      <c r="P196" s="380">
        <v>0.8</v>
      </c>
      <c r="Q196" s="380">
        <v>0.9</v>
      </c>
      <c r="R196" s="380">
        <v>1</v>
      </c>
      <c r="S196" s="380">
        <v>1.1000000000000001</v>
      </c>
      <c r="T196" s="380">
        <v>1.2</v>
      </c>
      <c r="U196" s="380">
        <v>1.3</v>
      </c>
      <c r="V196" s="380">
        <v>1.4</v>
      </c>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row>
    <row r="197" spans="1:55" ht="3.75" customHeight="1" thickBot="1" x14ac:dyDescent="0.4">
      <c r="A197" s="10"/>
      <c r="B197" s="1"/>
      <c r="C197" s="1"/>
      <c r="D197" s="1"/>
      <c r="E197" s="1"/>
      <c r="F197" s="10"/>
      <c r="G197" s="1"/>
      <c r="H197" s="1"/>
      <c r="I197" s="1"/>
      <c r="J197" s="1"/>
      <c r="K197" s="1"/>
      <c r="L197" s="10"/>
      <c r="M197" s="1"/>
      <c r="N197" s="1"/>
      <c r="O197" s="1"/>
      <c r="P197" s="1"/>
      <c r="Q197" s="1"/>
      <c r="R197" s="1"/>
      <c r="S197" s="1"/>
      <c r="T197" s="1"/>
      <c r="U197" s="1"/>
      <c r="V197" s="1"/>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row>
    <row r="198" spans="1:55" ht="15" thickBot="1" x14ac:dyDescent="0.4">
      <c r="A198" s="10">
        <v>1</v>
      </c>
      <c r="B198" s="2" t="s">
        <v>5</v>
      </c>
      <c r="C198" s="408">
        <f t="shared" ref="C198:C216" ca="1" si="7">((G198-I198)/I198)/(($G$196-$I$196)/$I$196)</f>
        <v>2</v>
      </c>
      <c r="D198" s="10"/>
      <c r="E198" s="349" t="str">
        <f>IF(J117="","n.a.",J117-1)</f>
        <v>n.a.</v>
      </c>
      <c r="F198" s="10"/>
      <c r="G198" s="411">
        <f>+F118</f>
        <v>0</v>
      </c>
      <c r="H198" s="412">
        <f t="shared" ref="H198" si="8">+G118</f>
        <v>0</v>
      </c>
      <c r="I198" s="412">
        <f ca="1">+E118</f>
        <v>11428401.892313123</v>
      </c>
      <c r="J198" s="412">
        <f>+H118</f>
        <v>0</v>
      </c>
      <c r="K198" s="413">
        <f>+I118</f>
        <v>0</v>
      </c>
      <c r="L198" s="10"/>
      <c r="M198" s="437" t="str">
        <f ca="1">VLOOKUP(1,$F$202:$L$216,7,FALSE)</f>
        <v>Time savings - passenger transport</v>
      </c>
      <c r="N198" s="414">
        <f ca="1">VLOOKUP(1,$F$202:$K$216,2,FALSE)</f>
        <v>0</v>
      </c>
      <c r="O198" s="410">
        <f ca="1">VLOOKUP(1,$F$202:$K$216,3,FALSE)</f>
        <v>0</v>
      </c>
      <c r="P198" s="410">
        <f ca="1">VLOOKUP(1,$F$202:$K$216,4,FALSE)</f>
        <v>11428401.892313123</v>
      </c>
      <c r="Q198" s="410">
        <f ca="1">VLOOKUP(1,$F$202:$K$216,5,FALSE)</f>
        <v>0</v>
      </c>
      <c r="R198" s="410">
        <f ca="1">VLOOKUP(1,$F$202:$K$216,6,FALSE)</f>
        <v>0</v>
      </c>
      <c r="S198" s="410" t="e">
        <f ca="1">VLOOKUP(1,$F$202:$K$216,7,FALSE)</f>
        <v>#REF!</v>
      </c>
      <c r="T198" s="410" t="e">
        <f ca="1">VLOOKUP(1,$F$202:$K$216,8,FALSE)</f>
        <v>#REF!</v>
      </c>
      <c r="U198" s="410" t="e">
        <f ca="1">VLOOKUP(1,$F$202:$K$216,9,FALSE)</f>
        <v>#REF!</v>
      </c>
      <c r="V198" s="415" t="e">
        <f ca="1">VLOOKUP(1,$F$202:$K$216,10,FALSE)</f>
        <v>#REF!</v>
      </c>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row>
    <row r="199" spans="1:55" ht="15" thickBot="1" x14ac:dyDescent="0.4">
      <c r="A199" s="10">
        <v>1</v>
      </c>
      <c r="B199" s="2" t="s">
        <v>35</v>
      </c>
      <c r="C199" s="408">
        <f t="shared" ca="1" si="7"/>
        <v>2</v>
      </c>
      <c r="D199" s="10"/>
      <c r="E199" s="349" t="str">
        <f>IF(J121="","n.a.",J121-1)</f>
        <v>n.a.</v>
      </c>
      <c r="F199" s="10"/>
      <c r="G199" s="414">
        <f>+F122</f>
        <v>0</v>
      </c>
      <c r="H199" s="410">
        <f t="shared" ref="H199" si="9">+G122</f>
        <v>0</v>
      </c>
      <c r="I199" s="410">
        <f ca="1">+E122</f>
        <v>11428401.892313123</v>
      </c>
      <c r="J199" s="410">
        <f>+H122</f>
        <v>0</v>
      </c>
      <c r="K199" s="415">
        <f>+I122</f>
        <v>0</v>
      </c>
      <c r="L199" s="10"/>
      <c r="M199" s="437" t="e">
        <f ca="1">VLOOKUP(2,$F$202:$L$216,7,FALSE)</f>
        <v>#N/A</v>
      </c>
      <c r="N199" s="414" t="e">
        <f ca="1">VLOOKUP(2,$F$202:$K$216,2,FALSE)</f>
        <v>#N/A</v>
      </c>
      <c r="O199" s="410" t="e">
        <f ca="1">VLOOKUP(2,$F$202:$K$216,3,FALSE)</f>
        <v>#N/A</v>
      </c>
      <c r="P199" s="410" t="e">
        <f ca="1">VLOOKUP(2,$F$202:$K$216,4,FALSE)</f>
        <v>#N/A</v>
      </c>
      <c r="Q199" s="410" t="e">
        <f ca="1">VLOOKUP(2,$F$202:$K$216,5,FALSE)</f>
        <v>#N/A</v>
      </c>
      <c r="R199" s="410" t="e">
        <f ca="1">VLOOKUP(2,$F$202:$K$216,6,FALSE)</f>
        <v>#N/A</v>
      </c>
      <c r="S199" s="410" t="e">
        <f ca="1">VLOOKUP(2,$F$202:$K$216,7,FALSE)</f>
        <v>#N/A</v>
      </c>
      <c r="T199" s="410" t="e">
        <f ca="1">VLOOKUP(2,$F$202:$K$216,8,FALSE)</f>
        <v>#N/A</v>
      </c>
      <c r="U199" s="410" t="e">
        <f ca="1">VLOOKUP(2,$F$202:$K$216,9,FALSE)</f>
        <v>#N/A</v>
      </c>
      <c r="V199" s="415" t="e">
        <f ca="1">VLOOKUP(2,$F$202:$K$216,10,FALSE)</f>
        <v>#N/A</v>
      </c>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row>
    <row r="200" spans="1:55" ht="15" thickBot="1" x14ac:dyDescent="0.4">
      <c r="A200" s="10">
        <v>1</v>
      </c>
      <c r="B200" s="2" t="s">
        <v>6</v>
      </c>
      <c r="C200" s="408">
        <f t="shared" ca="1" si="7"/>
        <v>2</v>
      </c>
      <c r="D200" s="10"/>
      <c r="E200" s="349" t="str">
        <f>IF(J125="","n.a.",J125-1)</f>
        <v>n.a.</v>
      </c>
      <c r="F200" s="10"/>
      <c r="G200" s="414">
        <f>+F126</f>
        <v>0</v>
      </c>
      <c r="H200" s="410">
        <f t="shared" ref="H200" si="10">+G126</f>
        <v>0</v>
      </c>
      <c r="I200" s="410">
        <f ca="1">+E126</f>
        <v>11428401.892313123</v>
      </c>
      <c r="J200" s="410">
        <f>+H126</f>
        <v>0</v>
      </c>
      <c r="K200" s="415">
        <f>+I126</f>
        <v>0</v>
      </c>
      <c r="L200" s="10"/>
      <c r="M200" s="437" t="e">
        <f ca="1">VLOOKUP(3,$F$202:$L$216,7,FALSE)</f>
        <v>#N/A</v>
      </c>
      <c r="N200" s="414" t="e">
        <f ca="1">VLOOKUP(3,$F$202:$K$216,2,FALSE)</f>
        <v>#N/A</v>
      </c>
      <c r="O200" s="410" t="e">
        <f ca="1">VLOOKUP(3,$F$202:$K$216,3,FALSE)</f>
        <v>#N/A</v>
      </c>
      <c r="P200" s="410" t="e">
        <f ca="1">VLOOKUP(3,$F$202:$K$216,4,FALSE)</f>
        <v>#N/A</v>
      </c>
      <c r="Q200" s="410" t="e">
        <f ca="1">VLOOKUP(3,$F$202:$K$216,5,FALSE)</f>
        <v>#N/A</v>
      </c>
      <c r="R200" s="410" t="e">
        <f ca="1">VLOOKUP(3,$F$202:$K$216,6,FALSE)</f>
        <v>#N/A</v>
      </c>
      <c r="S200" s="410" t="e">
        <f ca="1">VLOOKUP(3,$F$202:$K$216,7,FALSE)</f>
        <v>#N/A</v>
      </c>
      <c r="T200" s="410" t="e">
        <f ca="1">VLOOKUP(3,$F$202:$K$216,8,FALSE)</f>
        <v>#N/A</v>
      </c>
      <c r="U200" s="410" t="e">
        <f ca="1">VLOOKUP(3,$F$202:$K$216,9,FALSE)</f>
        <v>#N/A</v>
      </c>
      <c r="V200" s="415" t="e">
        <f ca="1">VLOOKUP(3,$F$202:$K$216,10,FALSE)</f>
        <v>#N/A</v>
      </c>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row>
    <row r="201" spans="1:55" ht="15" thickBot="1" x14ac:dyDescent="0.4">
      <c r="A201" s="10">
        <v>1</v>
      </c>
      <c r="B201" s="2" t="s">
        <v>7</v>
      </c>
      <c r="C201" s="408">
        <f t="shared" ca="1" si="7"/>
        <v>2</v>
      </c>
      <c r="D201" s="10"/>
      <c r="E201" s="349" t="str">
        <f>IF(J129="","n.a.",J129-1)</f>
        <v>n.a.</v>
      </c>
      <c r="F201" s="10"/>
      <c r="G201" s="414">
        <f>+F130</f>
        <v>0</v>
      </c>
      <c r="H201" s="410">
        <f t="shared" ref="H201" si="11">+G130</f>
        <v>0</v>
      </c>
      <c r="I201" s="410">
        <f ca="1">+E130</f>
        <v>11428401.892313123</v>
      </c>
      <c r="J201" s="410">
        <f>+H130</f>
        <v>0</v>
      </c>
      <c r="K201" s="415">
        <f>+I130</f>
        <v>0</v>
      </c>
      <c r="L201" s="10"/>
      <c r="M201" s="437" t="e">
        <f ca="1">VLOOKUP(4,$F$202:$L$216,7,FALSE)</f>
        <v>#N/A</v>
      </c>
      <c r="N201" s="414" t="e">
        <f ca="1">VLOOKUP(4,$F$202:$K$216,2,FALSE)</f>
        <v>#N/A</v>
      </c>
      <c r="O201" s="410" t="e">
        <f ca="1">VLOOKUP(4,$F$202:$K$216,3,FALSE)</f>
        <v>#N/A</v>
      </c>
      <c r="P201" s="410" t="e">
        <f ca="1">VLOOKUP(4,$F$202:$K$216,4,FALSE)</f>
        <v>#N/A</v>
      </c>
      <c r="Q201" s="410" t="e">
        <f ca="1">VLOOKUP(4,$F$202:$K$216,5,FALSE)</f>
        <v>#N/A</v>
      </c>
      <c r="R201" s="410" t="e">
        <f ca="1">VLOOKUP(4,$F$202:$K$216,6,FALSE)</f>
        <v>#N/A</v>
      </c>
      <c r="S201" s="410" t="e">
        <f ca="1">VLOOKUP(4,$F$202:$K$216,7,FALSE)</f>
        <v>#N/A</v>
      </c>
      <c r="T201" s="410" t="e">
        <f ca="1">VLOOKUP(4,$F$202:$K$216,8,FALSE)</f>
        <v>#N/A</v>
      </c>
      <c r="U201" s="410" t="e">
        <f ca="1">VLOOKUP(4,$F$202:$K$216,9,FALSE)</f>
        <v>#N/A</v>
      </c>
      <c r="V201" s="415" t="e">
        <f ca="1">VLOOKUP(4,$F$202:$K$216,10,FALSE)</f>
        <v>#N/A</v>
      </c>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row>
    <row r="202" spans="1:55" ht="15" thickBot="1" x14ac:dyDescent="0.4">
      <c r="A202" s="33">
        <v>1</v>
      </c>
      <c r="B202" s="2" t="str">
        <f t="shared" ref="B202:B216" si="12">+B92</f>
        <v>Time savings - passenger transport</v>
      </c>
      <c r="C202" s="408">
        <f t="shared" ca="1" si="7"/>
        <v>2</v>
      </c>
      <c r="D202" s="10">
        <f ca="1">+ABS(C202)</f>
        <v>2</v>
      </c>
      <c r="E202" s="349" t="str">
        <f>IF(J133="","n.a.",J133-1)</f>
        <v>n.a.</v>
      </c>
      <c r="F202" s="446">
        <f ca="1">RANK(D202,$D$202:$D$216)</f>
        <v>1</v>
      </c>
      <c r="G202" s="414">
        <f>+F134</f>
        <v>0</v>
      </c>
      <c r="H202" s="410">
        <f t="shared" ref="H202" si="13">+G134</f>
        <v>0</v>
      </c>
      <c r="I202" s="410">
        <f ca="1">+E134</f>
        <v>11428401.892313123</v>
      </c>
      <c r="J202" s="410">
        <f>+H134</f>
        <v>0</v>
      </c>
      <c r="K202" s="415">
        <f>+I134</f>
        <v>0</v>
      </c>
      <c r="L202" s="78" t="str">
        <f t="shared" ref="L202:L216" si="14">+B202</f>
        <v>Time savings - passenger transport</v>
      </c>
      <c r="M202" s="437" t="e">
        <f ca="1">VLOOKUP(5,$F$202:$L$216,7,FALSE)</f>
        <v>#N/A</v>
      </c>
      <c r="N202" s="414" t="e">
        <f ca="1">VLOOKUP(5,$F$202:$K$216,2,FALSE)</f>
        <v>#N/A</v>
      </c>
      <c r="O202" s="410" t="e">
        <f ca="1">VLOOKUP(5,$F$202:$K$216,3,FALSE)</f>
        <v>#N/A</v>
      </c>
      <c r="P202" s="410" t="e">
        <f ca="1">VLOOKUP(5,$F$202:$K$216,4,FALSE)</f>
        <v>#N/A</v>
      </c>
      <c r="Q202" s="410" t="e">
        <f ca="1">VLOOKUP(5,$F$202:$K$216,5,FALSE)</f>
        <v>#N/A</v>
      </c>
      <c r="R202" s="410" t="e">
        <f ca="1">VLOOKUP(5,$F$202:$K$216,6,FALSE)</f>
        <v>#N/A</v>
      </c>
      <c r="S202" s="410" t="e">
        <f ca="1">VLOOKUP(5,$F$202:$K$216,7,FALSE)</f>
        <v>#N/A</v>
      </c>
      <c r="T202" s="410" t="e">
        <f ca="1">VLOOKUP(5,$F$202:$K$216,8,FALSE)</f>
        <v>#N/A</v>
      </c>
      <c r="U202" s="410" t="e">
        <f ca="1">VLOOKUP(5,$F$202:$K$216,9,FALSE)</f>
        <v>#N/A</v>
      </c>
      <c r="V202" s="415" t="e">
        <f ca="1">VLOOKUP(5,$F$202:$K$216,10,FALSE)</f>
        <v>#N/A</v>
      </c>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row>
    <row r="203" spans="1:55" ht="15" thickBot="1" x14ac:dyDescent="0.4">
      <c r="A203" s="33">
        <v>1</v>
      </c>
      <c r="B203" s="437" t="str">
        <f t="shared" si="12"/>
        <v>Time savings - freight transport</v>
      </c>
      <c r="C203" s="408">
        <f t="shared" ca="1" si="7"/>
        <v>2</v>
      </c>
      <c r="D203" s="10">
        <f t="shared" ref="D203:D216" ca="1" si="15">+ABS(C203)</f>
        <v>2</v>
      </c>
      <c r="E203" s="349" t="str">
        <f>IF(J137="","n.a.",J137-1)</f>
        <v>n.a.</v>
      </c>
      <c r="F203" s="446">
        <f t="shared" ref="F203:F216" ca="1" si="16">RANK(D203,$D$202:$D$216)</f>
        <v>1</v>
      </c>
      <c r="G203" s="414">
        <f>+F138</f>
        <v>0</v>
      </c>
      <c r="H203" s="410">
        <f t="shared" ref="H203" si="17">+G138</f>
        <v>0</v>
      </c>
      <c r="I203" s="410">
        <f ca="1">+E138</f>
        <v>11428401.892313123</v>
      </c>
      <c r="J203" s="410">
        <f>+H138</f>
        <v>0</v>
      </c>
      <c r="K203" s="415">
        <f>+I138</f>
        <v>0</v>
      </c>
      <c r="L203" s="78" t="str">
        <f t="shared" si="14"/>
        <v>Time savings - freight transport</v>
      </c>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row>
    <row r="204" spans="1:55" ht="15" thickBot="1" x14ac:dyDescent="0.4">
      <c r="A204" s="33">
        <v>1</v>
      </c>
      <c r="B204" s="437" t="str">
        <f t="shared" si="12"/>
        <v>Fuel savings - petrol</v>
      </c>
      <c r="C204" s="408">
        <f t="shared" ca="1" si="7"/>
        <v>2</v>
      </c>
      <c r="D204" s="10">
        <f t="shared" ca="1" si="15"/>
        <v>2</v>
      </c>
      <c r="E204" s="349" t="str">
        <f>IF(J141="","n.a.",J141-1)</f>
        <v>n.a.</v>
      </c>
      <c r="F204" s="446">
        <f t="shared" ca="1" si="16"/>
        <v>1</v>
      </c>
      <c r="G204" s="414">
        <f>+F142</f>
        <v>0</v>
      </c>
      <c r="H204" s="410">
        <f t="shared" ref="H204" si="18">+G142</f>
        <v>0</v>
      </c>
      <c r="I204" s="410">
        <f ca="1">+E142</f>
        <v>11428401.892313123</v>
      </c>
      <c r="J204" s="410">
        <f>+H142</f>
        <v>0</v>
      </c>
      <c r="K204" s="415">
        <f>+I142</f>
        <v>0</v>
      </c>
      <c r="L204" s="78" t="str">
        <f t="shared" si="14"/>
        <v>Fuel savings - petrol</v>
      </c>
      <c r="M204" s="453" t="s">
        <v>207</v>
      </c>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row>
    <row r="205" spans="1:55" ht="15" thickBot="1" x14ac:dyDescent="0.4">
      <c r="A205" s="33">
        <v>1</v>
      </c>
      <c r="B205" s="437" t="str">
        <f t="shared" si="12"/>
        <v>Fuel savings - diesel</v>
      </c>
      <c r="C205" s="408">
        <f t="shared" ca="1" si="7"/>
        <v>2</v>
      </c>
      <c r="D205" s="10">
        <f t="shared" ca="1" si="15"/>
        <v>2</v>
      </c>
      <c r="E205" s="349" t="str">
        <f>IF(J145="","n.a.",J145-1)</f>
        <v>n.a.</v>
      </c>
      <c r="F205" s="446">
        <f t="shared" ca="1" si="16"/>
        <v>1</v>
      </c>
      <c r="G205" s="414">
        <f>+F146</f>
        <v>0</v>
      </c>
      <c r="H205" s="410">
        <f t="shared" ref="H205" si="19">+G146</f>
        <v>0</v>
      </c>
      <c r="I205" s="410">
        <f ca="1">+E146</f>
        <v>11428401.892313123</v>
      </c>
      <c r="J205" s="410">
        <f>+H146</f>
        <v>0</v>
      </c>
      <c r="K205" s="415">
        <f>+I146</f>
        <v>0</v>
      </c>
      <c r="L205" s="78" t="str">
        <f t="shared" si="14"/>
        <v>Fuel savings - diesel</v>
      </c>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row>
    <row r="206" spans="1:55" ht="15" thickBot="1" x14ac:dyDescent="0.4">
      <c r="A206" s="33">
        <v>1</v>
      </c>
      <c r="B206" s="437" t="str">
        <f t="shared" si="12"/>
        <v>Vehicle operating costs savings - car, bus</v>
      </c>
      <c r="C206" s="408">
        <f t="shared" ca="1" si="7"/>
        <v>2</v>
      </c>
      <c r="D206" s="10">
        <f t="shared" ca="1" si="15"/>
        <v>2</v>
      </c>
      <c r="E206" s="349" t="str">
        <f>IF(J149="","n.a.",J149-1)</f>
        <v>n.a.</v>
      </c>
      <c r="F206" s="446">
        <f t="shared" ca="1" si="16"/>
        <v>1</v>
      </c>
      <c r="G206" s="414">
        <f>+F150</f>
        <v>0</v>
      </c>
      <c r="H206" s="410">
        <f t="shared" ref="H206" si="20">+G150</f>
        <v>0</v>
      </c>
      <c r="I206" s="410">
        <f ca="1">+E150</f>
        <v>11428401.892313123</v>
      </c>
      <c r="J206" s="410">
        <f>+H150</f>
        <v>0</v>
      </c>
      <c r="K206" s="415">
        <f>+I150</f>
        <v>0</v>
      </c>
      <c r="L206" s="78" t="str">
        <f t="shared" si="14"/>
        <v>Vehicle operating costs savings - car, bus</v>
      </c>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row>
    <row r="207" spans="1:55" ht="15" thickBot="1" x14ac:dyDescent="0.4">
      <c r="A207" s="33">
        <v>1</v>
      </c>
      <c r="B207" s="437" t="str">
        <f t="shared" si="12"/>
        <v>Vehicle operating costs savings - train</v>
      </c>
      <c r="C207" s="408">
        <f t="shared" ca="1" si="7"/>
        <v>2</v>
      </c>
      <c r="D207" s="10">
        <f t="shared" ca="1" si="15"/>
        <v>2</v>
      </c>
      <c r="E207" s="349" t="str">
        <f>IF(J153="","n.a.",J153-1)</f>
        <v>n.a.</v>
      </c>
      <c r="F207" s="446">
        <f t="shared" ca="1" si="16"/>
        <v>1</v>
      </c>
      <c r="G207" s="414">
        <f>+F154</f>
        <v>0</v>
      </c>
      <c r="H207" s="410">
        <f t="shared" ref="H207" si="21">+G154</f>
        <v>0</v>
      </c>
      <c r="I207" s="410">
        <f ca="1">+E154</f>
        <v>11428401.892313123</v>
      </c>
      <c r="J207" s="410">
        <f>+H154</f>
        <v>0</v>
      </c>
      <c r="K207" s="415">
        <f>+I154</f>
        <v>0</v>
      </c>
      <c r="L207" s="78" t="str">
        <f t="shared" si="14"/>
        <v>Vehicle operating costs savings - train</v>
      </c>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row>
    <row r="208" spans="1:55" ht="15" thickBot="1" x14ac:dyDescent="0.4">
      <c r="A208" s="33">
        <v>1</v>
      </c>
      <c r="B208" s="437" t="str">
        <f t="shared" si="12"/>
        <v>Accident savings</v>
      </c>
      <c r="C208" s="408">
        <f t="shared" ca="1" si="7"/>
        <v>2</v>
      </c>
      <c r="D208" s="10">
        <f t="shared" ca="1" si="15"/>
        <v>2</v>
      </c>
      <c r="E208" s="349" t="str">
        <f>IF(J157="","n.a.",J157-1)</f>
        <v>n.a.</v>
      </c>
      <c r="F208" s="446">
        <f t="shared" ca="1" si="16"/>
        <v>1</v>
      </c>
      <c r="G208" s="414">
        <f>+F158</f>
        <v>0</v>
      </c>
      <c r="H208" s="410">
        <f t="shared" ref="H208" si="22">+G158</f>
        <v>0</v>
      </c>
      <c r="I208" s="410">
        <f ca="1">+E158</f>
        <v>11428401.892313123</v>
      </c>
      <c r="J208" s="410">
        <f>+H158</f>
        <v>0</v>
      </c>
      <c r="K208" s="415">
        <f>+I158</f>
        <v>0</v>
      </c>
      <c r="L208" s="78" t="str">
        <f t="shared" si="14"/>
        <v>Accident savings</v>
      </c>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row>
    <row r="209" spans="1:55" ht="15" thickBot="1" x14ac:dyDescent="0.4">
      <c r="A209" s="33">
        <v>1</v>
      </c>
      <c r="B209" s="437" t="str">
        <f t="shared" si="12"/>
        <v>Noise savings</v>
      </c>
      <c r="C209" s="409">
        <f t="shared" ca="1" si="7"/>
        <v>2</v>
      </c>
      <c r="D209" s="10">
        <f t="shared" ca="1" si="15"/>
        <v>2</v>
      </c>
      <c r="E209" s="349" t="str">
        <f>IF(J161="","n.a.",J161-1)</f>
        <v>n.a.</v>
      </c>
      <c r="F209" s="446">
        <f t="shared" ca="1" si="16"/>
        <v>1</v>
      </c>
      <c r="G209" s="414">
        <f>+F162</f>
        <v>0</v>
      </c>
      <c r="H209" s="410">
        <f t="shared" ref="H209" si="23">+G162</f>
        <v>0</v>
      </c>
      <c r="I209" s="410">
        <f ca="1">+E162</f>
        <v>11428401.892313123</v>
      </c>
      <c r="J209" s="410">
        <f>+H162</f>
        <v>0</v>
      </c>
      <c r="K209" s="415">
        <f>+I162</f>
        <v>0</v>
      </c>
      <c r="L209" s="78" t="str">
        <f t="shared" si="14"/>
        <v>Noise savings</v>
      </c>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row>
    <row r="210" spans="1:55" ht="15" thickBot="1" x14ac:dyDescent="0.4">
      <c r="A210" s="33">
        <v>1</v>
      </c>
      <c r="B210" s="437" t="str">
        <f t="shared" si="12"/>
        <v>Emissions savings NOx</v>
      </c>
      <c r="C210" s="409">
        <f t="shared" ca="1" si="7"/>
        <v>2</v>
      </c>
      <c r="D210" s="10">
        <f t="shared" ca="1" si="15"/>
        <v>2</v>
      </c>
      <c r="E210" s="349" t="str">
        <f>IF(J165="","n.a.",J165-1)</f>
        <v>n.a.</v>
      </c>
      <c r="F210" s="446">
        <f t="shared" ca="1" si="16"/>
        <v>1</v>
      </c>
      <c r="G210" s="414">
        <f>+F166</f>
        <v>0</v>
      </c>
      <c r="H210" s="410">
        <f t="shared" ref="H210" si="24">+G166</f>
        <v>0</v>
      </c>
      <c r="I210" s="410">
        <f ca="1">+E166</f>
        <v>11428401.892313123</v>
      </c>
      <c r="J210" s="410">
        <f>+H166</f>
        <v>0</v>
      </c>
      <c r="K210" s="415">
        <f>+I166</f>
        <v>0</v>
      </c>
      <c r="L210" s="78" t="str">
        <f t="shared" si="14"/>
        <v>Emissions savings NOx</v>
      </c>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row>
    <row r="211" spans="1:55" ht="15" thickBot="1" x14ac:dyDescent="0.4">
      <c r="A211" s="33">
        <v>1</v>
      </c>
      <c r="B211" s="437" t="str">
        <f t="shared" si="12"/>
        <v>Emissions savings NMVOC</v>
      </c>
      <c r="C211" s="409">
        <f t="shared" ca="1" si="7"/>
        <v>2</v>
      </c>
      <c r="D211" s="10">
        <f t="shared" ca="1" si="15"/>
        <v>2</v>
      </c>
      <c r="E211" s="349" t="str">
        <f>IF(J169="","n.a.",J169-1)</f>
        <v>n.a.</v>
      </c>
      <c r="F211" s="446">
        <f t="shared" ca="1" si="16"/>
        <v>1</v>
      </c>
      <c r="G211" s="414">
        <f>+F170</f>
        <v>0</v>
      </c>
      <c r="H211" s="410">
        <f t="shared" ref="H211" si="25">+G170</f>
        <v>0</v>
      </c>
      <c r="I211" s="410">
        <f ca="1">+E170</f>
        <v>11428401.892313123</v>
      </c>
      <c r="J211" s="410">
        <f>+H170</f>
        <v>0</v>
      </c>
      <c r="K211" s="415">
        <f>+I170</f>
        <v>0</v>
      </c>
      <c r="L211" s="78" t="str">
        <f t="shared" si="14"/>
        <v>Emissions savings NMVOC</v>
      </c>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row>
    <row r="212" spans="1:55" ht="15" thickBot="1" x14ac:dyDescent="0.4">
      <c r="A212" s="33">
        <v>1</v>
      </c>
      <c r="B212" s="437" t="str">
        <f t="shared" si="12"/>
        <v>Emissions savings PM10</v>
      </c>
      <c r="C212" s="409">
        <f t="shared" ca="1" si="7"/>
        <v>2</v>
      </c>
      <c r="D212" s="10">
        <f t="shared" ca="1" si="15"/>
        <v>2</v>
      </c>
      <c r="E212" s="349" t="str">
        <f>IF(J173="","n.a.",J173-1)</f>
        <v>n.a.</v>
      </c>
      <c r="F212" s="446">
        <f t="shared" ca="1" si="16"/>
        <v>1</v>
      </c>
      <c r="G212" s="414">
        <f>+F174</f>
        <v>0</v>
      </c>
      <c r="H212" s="410">
        <f t="shared" ref="H212" si="26">+G174</f>
        <v>0</v>
      </c>
      <c r="I212" s="410">
        <f ca="1">+E174</f>
        <v>11428401.892313123</v>
      </c>
      <c r="J212" s="410">
        <f>+H174</f>
        <v>0</v>
      </c>
      <c r="K212" s="415">
        <f>+I174</f>
        <v>0</v>
      </c>
      <c r="L212" s="78" t="str">
        <f t="shared" si="14"/>
        <v>Emissions savings PM10</v>
      </c>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row>
    <row r="213" spans="1:55" ht="15" thickBot="1" x14ac:dyDescent="0.4">
      <c r="A213" s="33">
        <v>1</v>
      </c>
      <c r="B213" s="437" t="str">
        <f t="shared" si="12"/>
        <v>Emissions savings SO2</v>
      </c>
      <c r="C213" s="409">
        <f t="shared" ca="1" si="7"/>
        <v>2</v>
      </c>
      <c r="D213" s="10">
        <f t="shared" ca="1" si="15"/>
        <v>2</v>
      </c>
      <c r="E213" s="349" t="str">
        <f>IF(J177="","n.a.",J177-1)</f>
        <v>n.a.</v>
      </c>
      <c r="F213" s="446">
        <f t="shared" ca="1" si="16"/>
        <v>1</v>
      </c>
      <c r="G213" s="414">
        <f>+F178</f>
        <v>0</v>
      </c>
      <c r="H213" s="410">
        <f t="shared" ref="H213" si="27">+G178</f>
        <v>0</v>
      </c>
      <c r="I213" s="410">
        <f ca="1">+E178</f>
        <v>11428401.892313123</v>
      </c>
      <c r="J213" s="410">
        <f>+H178</f>
        <v>0</v>
      </c>
      <c r="K213" s="415">
        <f>+I178</f>
        <v>0</v>
      </c>
      <c r="L213" s="78" t="str">
        <f t="shared" si="14"/>
        <v>Emissions savings SO2</v>
      </c>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row>
    <row r="214" spans="1:55" ht="15" thickBot="1" x14ac:dyDescent="0.4">
      <c r="A214" s="33">
        <v>1</v>
      </c>
      <c r="B214" s="437" t="str">
        <f t="shared" si="12"/>
        <v>Environmental pollution - railway transport</v>
      </c>
      <c r="C214" s="409">
        <f t="shared" ca="1" si="7"/>
        <v>2</v>
      </c>
      <c r="D214" s="10">
        <f t="shared" ca="1" si="15"/>
        <v>2</v>
      </c>
      <c r="E214" s="349" t="str">
        <f>IF(J181="","n.a.",J181-1)</f>
        <v>n.a.</v>
      </c>
      <c r="F214" s="446">
        <f t="shared" ca="1" si="16"/>
        <v>1</v>
      </c>
      <c r="G214" s="414">
        <f>+F182</f>
        <v>0</v>
      </c>
      <c r="H214" s="410">
        <f t="shared" ref="H214" si="28">+G182</f>
        <v>0</v>
      </c>
      <c r="I214" s="410">
        <f ca="1">+E182</f>
        <v>11428401.892313123</v>
      </c>
      <c r="J214" s="410">
        <f>+H182</f>
        <v>0</v>
      </c>
      <c r="K214" s="415">
        <f>+I182</f>
        <v>0</v>
      </c>
      <c r="L214" s="78" t="str">
        <f t="shared" si="14"/>
        <v>Environmental pollution - railway transport</v>
      </c>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row>
    <row r="215" spans="1:55" ht="15" thickBot="1" x14ac:dyDescent="0.4">
      <c r="A215" s="33">
        <v>1</v>
      </c>
      <c r="B215" s="437" t="str">
        <f t="shared" si="12"/>
        <v>GHG savings -  CO2 equiv.</v>
      </c>
      <c r="C215" s="409">
        <f t="shared" ca="1" si="7"/>
        <v>2</v>
      </c>
      <c r="D215" s="10">
        <f t="shared" ca="1" si="15"/>
        <v>2</v>
      </c>
      <c r="E215" s="349" t="str">
        <f>IF(J185="","n.a.",J185-1)</f>
        <v>n.a.</v>
      </c>
      <c r="F215" s="446">
        <f t="shared" ca="1" si="16"/>
        <v>1</v>
      </c>
      <c r="G215" s="414">
        <f>+F186</f>
        <v>0</v>
      </c>
      <c r="H215" s="410">
        <f t="shared" ref="H215" si="29">+G186</f>
        <v>0</v>
      </c>
      <c r="I215" s="410">
        <f ca="1">+E186</f>
        <v>11428401.892313123</v>
      </c>
      <c r="J215" s="410">
        <f>+H186</f>
        <v>0</v>
      </c>
      <c r="K215" s="415">
        <f>+I186</f>
        <v>0</v>
      </c>
      <c r="L215" s="78" t="str">
        <f t="shared" si="14"/>
        <v>GHG savings -  CO2 equiv.</v>
      </c>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row>
    <row r="216" spans="1:55" ht="15" thickBot="1" x14ac:dyDescent="0.4">
      <c r="A216" s="33">
        <v>1</v>
      </c>
      <c r="B216" s="437" t="str">
        <f t="shared" si="12"/>
        <v/>
      </c>
      <c r="C216" s="409">
        <f t="shared" ca="1" si="7"/>
        <v>2</v>
      </c>
      <c r="D216" s="10">
        <f t="shared" ca="1" si="15"/>
        <v>2</v>
      </c>
      <c r="E216" s="353" t="str">
        <f>IF(J189="","n.a.",J189-1)</f>
        <v>n.a.</v>
      </c>
      <c r="F216" s="446">
        <f t="shared" ca="1" si="16"/>
        <v>1</v>
      </c>
      <c r="G216" s="416">
        <f>+F190</f>
        <v>0</v>
      </c>
      <c r="H216" s="417">
        <f t="shared" ref="H216" si="30">+G190</f>
        <v>0</v>
      </c>
      <c r="I216" s="417">
        <f ca="1">+E190</f>
        <v>11428401.892313123</v>
      </c>
      <c r="J216" s="417">
        <f>+H190</f>
        <v>0</v>
      </c>
      <c r="K216" s="418">
        <f>+I190</f>
        <v>0</v>
      </c>
      <c r="L216" s="78" t="str">
        <f t="shared" si="14"/>
        <v/>
      </c>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row>
    <row r="217" spans="1:55" x14ac:dyDescent="0.35">
      <c r="A217" s="33"/>
      <c r="B217" s="10"/>
      <c r="C217" s="10"/>
      <c r="D217" s="11"/>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row>
    <row r="218" spans="1:55" x14ac:dyDescent="0.35">
      <c r="A218" s="33"/>
      <c r="B218" s="10"/>
      <c r="C218" s="10"/>
      <c r="D218" s="11"/>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row>
    <row r="219" spans="1:55" x14ac:dyDescent="0.35">
      <c r="A219" s="33"/>
      <c r="B219" s="10"/>
      <c r="C219" s="10"/>
      <c r="D219" s="11"/>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row>
    <row r="220" spans="1:55" x14ac:dyDescent="0.35">
      <c r="A220" s="33"/>
      <c r="B220" s="10"/>
      <c r="C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row>
    <row r="221" spans="1:55" x14ac:dyDescent="0.35">
      <c r="A221" s="33"/>
      <c r="B221" s="10"/>
      <c r="C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row>
    <row r="222" spans="1:55" x14ac:dyDescent="0.35">
      <c r="A222" s="33"/>
      <c r="B222" s="10"/>
      <c r="C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row>
    <row r="223" spans="1:55" x14ac:dyDescent="0.35">
      <c r="A223" s="33"/>
      <c r="B223" s="10"/>
      <c r="C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row>
    <row r="224" spans="1:55" x14ac:dyDescent="0.35">
      <c r="A224" s="33"/>
      <c r="B224" s="10"/>
      <c r="C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row>
    <row r="225" spans="1:55" x14ac:dyDescent="0.35">
      <c r="A225" s="33"/>
      <c r="B225" s="10"/>
      <c r="C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row>
    <row r="226" spans="1:55" x14ac:dyDescent="0.35">
      <c r="A226" s="33"/>
      <c r="B226" s="10"/>
      <c r="C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row>
    <row r="227" spans="1:55" x14ac:dyDescent="0.35">
      <c r="A227" s="33"/>
      <c r="B227" s="10"/>
      <c r="C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row>
    <row r="228" spans="1:55" x14ac:dyDescent="0.35">
      <c r="A228" s="33"/>
      <c r="B228" s="10"/>
      <c r="C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row>
    <row r="229" spans="1:55" x14ac:dyDescent="0.35">
      <c r="A229" s="33"/>
      <c r="B229" s="10"/>
      <c r="C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row>
    <row r="230" spans="1:55" x14ac:dyDescent="0.35">
      <c r="A230" s="33"/>
      <c r="B230" s="10"/>
      <c r="C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row>
    <row r="231" spans="1:55" x14ac:dyDescent="0.35">
      <c r="A231" s="33"/>
      <c r="B231" s="10"/>
      <c r="C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row>
    <row r="232" spans="1:55" x14ac:dyDescent="0.35">
      <c r="A232" s="33"/>
      <c r="B232" s="10"/>
      <c r="C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row>
    <row r="233" spans="1:55" x14ac:dyDescent="0.35">
      <c r="A233" s="33"/>
      <c r="B233" s="10"/>
      <c r="C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row>
    <row r="234" spans="1:55" x14ac:dyDescent="0.35">
      <c r="A234" s="33"/>
      <c r="B234" s="10"/>
      <c r="C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row>
    <row r="235" spans="1:55" x14ac:dyDescent="0.35">
      <c r="A235" s="33"/>
      <c r="B235" s="10"/>
      <c r="C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row>
    <row r="236" spans="1:55" x14ac:dyDescent="0.35">
      <c r="A236" s="33"/>
      <c r="B236" s="10"/>
      <c r="C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row>
    <row r="237" spans="1:55" x14ac:dyDescent="0.35">
      <c r="A237" s="33"/>
      <c r="B237" s="10"/>
      <c r="C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row>
    <row r="238" spans="1:55" x14ac:dyDescent="0.35">
      <c r="A238" s="33"/>
      <c r="B238" s="10"/>
      <c r="C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row>
    <row r="239" spans="1:55" x14ac:dyDescent="0.35">
      <c r="A239" s="33"/>
      <c r="B239" s="10"/>
      <c r="C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row>
    <row r="240" spans="1:55" x14ac:dyDescent="0.35">
      <c r="A240" s="33"/>
      <c r="B240" s="10"/>
      <c r="C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row>
    <row r="241" spans="1:55" x14ac:dyDescent="0.35">
      <c r="A241" s="33"/>
      <c r="B241" s="10"/>
      <c r="C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row>
    <row r="242" spans="1:55" x14ac:dyDescent="0.35">
      <c r="A242" s="33"/>
      <c r="B242" s="10"/>
      <c r="C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row>
    <row r="243" spans="1:55" x14ac:dyDescent="0.35">
      <c r="A243" s="33"/>
      <c r="B243" s="10"/>
      <c r="C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row>
    <row r="244" spans="1:55" x14ac:dyDescent="0.35">
      <c r="A244" s="33"/>
      <c r="B244" s="10"/>
      <c r="C244" s="10"/>
      <c r="D244" s="11"/>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row>
    <row r="245" spans="1:55" x14ac:dyDescent="0.35">
      <c r="A245" s="33"/>
      <c r="B245" s="10"/>
      <c r="C245" s="10"/>
      <c r="D245" s="11"/>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row>
    <row r="246" spans="1:55" x14ac:dyDescent="0.35">
      <c r="A246" s="33"/>
      <c r="B246" s="10"/>
      <c r="C246" s="10"/>
      <c r="D246" s="11"/>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row>
    <row r="247" spans="1:55" x14ac:dyDescent="0.35">
      <c r="A247" s="33"/>
      <c r="B247" s="10"/>
      <c r="C247" s="10"/>
      <c r="D247" s="11"/>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row>
    <row r="248" spans="1:55" x14ac:dyDescent="0.35">
      <c r="A248" s="33"/>
      <c r="B248" s="10"/>
      <c r="C248" s="10"/>
      <c r="D248" s="11"/>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row>
    <row r="249" spans="1:55" ht="21" x14ac:dyDescent="0.5">
      <c r="A249" s="10"/>
      <c r="B249" s="345" t="s">
        <v>190</v>
      </c>
      <c r="C249" s="38"/>
      <c r="D249" s="10"/>
      <c r="E249" s="10"/>
      <c r="F249" s="10"/>
      <c r="G249" s="10"/>
      <c r="H249" s="351"/>
      <c r="I249" s="351"/>
      <c r="J249" s="351"/>
      <c r="K249" s="351"/>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row>
    <row r="250" spans="1:55" hidden="1" x14ac:dyDescent="0.35">
      <c r="A250" s="10"/>
      <c r="B250" s="10"/>
      <c r="C250" s="10"/>
      <c r="D250" s="10"/>
      <c r="E250" s="10"/>
      <c r="F250" s="10"/>
      <c r="G250" s="10"/>
      <c r="H250" s="351"/>
      <c r="I250" s="351"/>
      <c r="J250" s="351"/>
      <c r="K250" s="351"/>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row>
    <row r="251" spans="1:55" hidden="1" x14ac:dyDescent="0.35">
      <c r="A251" s="10"/>
      <c r="B251" s="10"/>
      <c r="C251" s="10"/>
      <c r="D251" s="10"/>
      <c r="E251" s="10"/>
      <c r="F251" s="10"/>
      <c r="G251" s="10"/>
      <c r="H251" s="351"/>
      <c r="I251" s="351"/>
      <c r="J251" s="351"/>
      <c r="K251" s="351"/>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row>
    <row r="252" spans="1:55" ht="18.5" hidden="1" x14ac:dyDescent="0.45">
      <c r="A252" s="10"/>
      <c r="B252" s="19"/>
      <c r="C252" s="358">
        <f>+C8</f>
        <v>0.04</v>
      </c>
      <c r="D252" s="11"/>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row>
    <row r="253" spans="1:55" hidden="1" x14ac:dyDescent="0.35">
      <c r="A253" s="10"/>
      <c r="B253" s="24" t="s">
        <v>29</v>
      </c>
      <c r="C253" s="125">
        <f ca="1">+C14</f>
        <v>101041.71354696227</v>
      </c>
      <c r="D253" s="11"/>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row>
    <row r="254" spans="1:55" ht="26" hidden="1" x14ac:dyDescent="0.35">
      <c r="A254" s="10"/>
      <c r="B254" s="211" t="s">
        <v>143</v>
      </c>
      <c r="C254" s="130">
        <f ca="1">-C12-C13</f>
        <v>-11498453.958840111</v>
      </c>
      <c r="D254" s="11"/>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row>
    <row r="255" spans="1:55" hidden="1" x14ac:dyDescent="0.35">
      <c r="A255" s="10"/>
      <c r="B255" s="25" t="s">
        <v>49</v>
      </c>
      <c r="C255" s="152">
        <f ca="1">+C15</f>
        <v>2177323.2254048241</v>
      </c>
      <c r="D255" s="11"/>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row>
    <row r="256" spans="1:55" ht="16" hidden="1" thickBot="1" x14ac:dyDescent="0.4">
      <c r="A256" s="10"/>
      <c r="B256" s="23" t="s">
        <v>28</v>
      </c>
      <c r="C256" s="153">
        <f ca="1">+C253-C254+C255</f>
        <v>13776818.897791896</v>
      </c>
      <c r="D256" s="11"/>
      <c r="E256" s="10"/>
      <c r="F256" s="182">
        <f ca="1">+C259</f>
        <v>0.81172447503232692</v>
      </c>
      <c r="G256" s="183" t="s">
        <v>32</v>
      </c>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row>
    <row r="257" spans="1:55" ht="16" hidden="1" thickBot="1" x14ac:dyDescent="0.4">
      <c r="A257" s="10"/>
      <c r="B257" s="26" t="s">
        <v>30</v>
      </c>
      <c r="C257" s="154">
        <f ca="1">-C11</f>
        <v>73173711.241317064</v>
      </c>
      <c r="D257" s="11"/>
      <c r="E257" s="10"/>
      <c r="F257" s="182">
        <f>+'Input Sheet'!C220</f>
        <v>0.85</v>
      </c>
      <c r="G257" s="183" t="s">
        <v>38</v>
      </c>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row>
    <row r="258" spans="1:55" ht="16" hidden="1" thickBot="1" x14ac:dyDescent="0.4">
      <c r="A258" s="10"/>
      <c r="B258" s="15" t="s">
        <v>31</v>
      </c>
      <c r="C258" s="155">
        <f ca="1">+C257-C256</f>
        <v>59396892.343525171</v>
      </c>
      <c r="D258" s="11"/>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row>
    <row r="259" spans="1:55" ht="16" hidden="1" thickBot="1" x14ac:dyDescent="0.4">
      <c r="A259" s="10"/>
      <c r="B259" s="15" t="s">
        <v>32</v>
      </c>
      <c r="C259" s="27">
        <f ca="1">+C258/C257</f>
        <v>0.81172447503232692</v>
      </c>
      <c r="D259" s="11"/>
      <c r="E259" s="10"/>
      <c r="F259" s="27">
        <f ca="1">IF(MIN(C259,F257)&lt;0,0,MIN(C259,F257,1))</f>
        <v>0.81172447503232692</v>
      </c>
      <c r="G259" s="184" t="s">
        <v>122</v>
      </c>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row>
    <row r="260" spans="1:55" hidden="1" x14ac:dyDescent="0.3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row>
    <row r="261" spans="1:55" ht="21" x14ac:dyDescent="0.5">
      <c r="A261" s="10"/>
      <c r="B261" s="10"/>
      <c r="C261" s="345"/>
      <c r="D261" s="344"/>
      <c r="E261" s="344"/>
      <c r="F261" s="10"/>
      <c r="G261" s="10"/>
      <c r="H261" s="10"/>
      <c r="I261" s="10"/>
      <c r="J261" s="10"/>
      <c r="K261" s="10"/>
      <c r="L261" s="346"/>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row>
    <row r="262" spans="1:55" ht="19" thickBot="1" x14ac:dyDescent="0.5">
      <c r="A262" s="10"/>
      <c r="B262" s="10"/>
      <c r="C262" s="10"/>
      <c r="D262" s="10"/>
      <c r="E262" s="10"/>
      <c r="F262" s="343" t="s">
        <v>173</v>
      </c>
      <c r="G262" s="319" t="s">
        <v>170</v>
      </c>
      <c r="H262" s="319" t="s">
        <v>169</v>
      </c>
      <c r="I262" s="319" t="s">
        <v>168</v>
      </c>
      <c r="J262" s="319" t="s">
        <v>167</v>
      </c>
      <c r="K262" s="319" t="s">
        <v>166</v>
      </c>
      <c r="L262" s="347" t="s">
        <v>174</v>
      </c>
      <c r="M262" s="319" t="s">
        <v>161</v>
      </c>
      <c r="N262" s="319" t="s">
        <v>162</v>
      </c>
      <c r="O262" s="319" t="s">
        <v>163</v>
      </c>
      <c r="P262" s="319" t="s">
        <v>164</v>
      </c>
      <c r="Q262" s="319" t="s">
        <v>165</v>
      </c>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row>
    <row r="263" spans="1:55" ht="19.5" thickTop="1" thickBot="1" x14ac:dyDescent="0.5">
      <c r="A263" s="10"/>
      <c r="B263" s="204"/>
      <c r="C263" s="204"/>
      <c r="D263" s="204"/>
      <c r="E263" s="322">
        <f ca="1">+C259</f>
        <v>0.81172447503232692</v>
      </c>
      <c r="F263" s="341"/>
      <c r="G263" s="323">
        <v>0.5</v>
      </c>
      <c r="H263" s="323">
        <v>0.6</v>
      </c>
      <c r="I263" s="323">
        <v>0.7</v>
      </c>
      <c r="J263" s="323">
        <v>0.8</v>
      </c>
      <c r="K263" s="323">
        <v>0.9</v>
      </c>
      <c r="L263" s="324">
        <v>1</v>
      </c>
      <c r="M263" s="323">
        <v>1.1000000000000001</v>
      </c>
      <c r="N263" s="323">
        <v>1.2</v>
      </c>
      <c r="O263" s="323">
        <v>1.3</v>
      </c>
      <c r="P263" s="323">
        <v>1.4</v>
      </c>
      <c r="Q263" s="323">
        <v>1.5</v>
      </c>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row>
    <row r="264" spans="1:55" ht="19" thickBot="1" x14ac:dyDescent="0.5">
      <c r="A264" s="10"/>
      <c r="B264" s="10"/>
      <c r="C264" s="342" t="s">
        <v>173</v>
      </c>
      <c r="D264" s="10"/>
      <c r="E264" s="340"/>
      <c r="F264" s="421"/>
      <c r="G264" s="420"/>
      <c r="H264" s="326"/>
      <c r="I264" s="326"/>
      <c r="J264" s="326"/>
      <c r="K264" s="326"/>
      <c r="L264" s="327"/>
      <c r="M264" s="326"/>
      <c r="N264" s="326"/>
      <c r="O264" s="326"/>
      <c r="P264" s="326"/>
      <c r="Q264" s="328"/>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row>
    <row r="265" spans="1:55" ht="18.5" x14ac:dyDescent="0.45">
      <c r="A265" s="10"/>
      <c r="B265" s="10"/>
      <c r="C265" s="320"/>
      <c r="D265" s="10"/>
      <c r="E265" s="317">
        <f>+$E$269-0.04</f>
        <v>0</v>
      </c>
      <c r="F265" s="329"/>
      <c r="G265" s="330"/>
      <c r="H265" s="330"/>
      <c r="I265" s="330"/>
      <c r="J265" s="330"/>
      <c r="K265" s="330"/>
      <c r="L265" s="331"/>
      <c r="M265" s="330"/>
      <c r="N265" s="330"/>
      <c r="O265" s="330"/>
      <c r="P265" s="330"/>
      <c r="Q265" s="332"/>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row>
    <row r="266" spans="1:55" ht="18.5" x14ac:dyDescent="0.45">
      <c r="A266" s="10"/>
      <c r="B266" s="10"/>
      <c r="C266" s="320"/>
      <c r="D266" s="10"/>
      <c r="E266" s="317">
        <f>+$E$269-0.03</f>
        <v>1.0000000000000002E-2</v>
      </c>
      <c r="F266" s="329"/>
      <c r="G266" s="330"/>
      <c r="H266" s="330"/>
      <c r="I266" s="330"/>
      <c r="J266" s="330"/>
      <c r="K266" s="330"/>
      <c r="L266" s="331"/>
      <c r="M266" s="330"/>
      <c r="N266" s="330"/>
      <c r="O266" s="330"/>
      <c r="P266" s="330"/>
      <c r="Q266" s="332"/>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row>
    <row r="267" spans="1:55" ht="18.5" x14ac:dyDescent="0.45">
      <c r="A267" s="10"/>
      <c r="B267" s="10"/>
      <c r="C267" s="320"/>
      <c r="D267" s="10"/>
      <c r="E267" s="318">
        <f>+$E$269-0.02</f>
        <v>0.02</v>
      </c>
      <c r="F267" s="333"/>
      <c r="G267" s="334"/>
      <c r="H267" s="334"/>
      <c r="I267" s="334"/>
      <c r="J267" s="334"/>
      <c r="K267" s="334"/>
      <c r="L267" s="338"/>
      <c r="M267" s="334"/>
      <c r="N267" s="334"/>
      <c r="O267" s="334"/>
      <c r="P267" s="334"/>
      <c r="Q267" s="335"/>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row>
    <row r="268" spans="1:55" ht="19" thickBot="1" x14ac:dyDescent="0.5">
      <c r="A268" s="10"/>
      <c r="B268" s="10"/>
      <c r="C268" s="320"/>
      <c r="D268" s="10"/>
      <c r="E268" s="318">
        <f>+$E$269-0.01</f>
        <v>0.03</v>
      </c>
      <c r="F268" s="333"/>
      <c r="G268" s="334"/>
      <c r="H268" s="334"/>
      <c r="I268" s="334"/>
      <c r="J268" s="334"/>
      <c r="K268" s="334"/>
      <c r="L268" s="339"/>
      <c r="M268" s="334"/>
      <c r="N268" s="334"/>
      <c r="O268" s="334"/>
      <c r="P268" s="334"/>
      <c r="Q268" s="335"/>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row>
    <row r="269" spans="1:55" ht="19.5" thickTop="1" thickBot="1" x14ac:dyDescent="0.5">
      <c r="A269" s="10"/>
      <c r="B269" s="10"/>
      <c r="C269" s="348" t="s">
        <v>175</v>
      </c>
      <c r="D269" s="10"/>
      <c r="E269" s="321">
        <v>0.04</v>
      </c>
      <c r="F269" s="336"/>
      <c r="G269" s="337"/>
      <c r="H269" s="337"/>
      <c r="I269" s="337"/>
      <c r="J269" s="337"/>
      <c r="K269" s="337"/>
      <c r="L269" s="325"/>
      <c r="M269" s="337"/>
      <c r="N269" s="337"/>
      <c r="O269" s="337"/>
      <c r="P269" s="337"/>
      <c r="Q269" s="357"/>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row>
    <row r="270" spans="1:55" ht="19" thickTop="1" x14ac:dyDescent="0.45">
      <c r="A270" s="10"/>
      <c r="B270" s="10"/>
      <c r="C270" s="320"/>
      <c r="D270" s="10"/>
      <c r="E270" s="317">
        <f>+$E$269+0.01</f>
        <v>0.05</v>
      </c>
      <c r="F270" s="329"/>
      <c r="G270" s="330"/>
      <c r="H270" s="330"/>
      <c r="I270" s="330"/>
      <c r="J270" s="330"/>
      <c r="K270" s="330"/>
      <c r="L270" s="331"/>
      <c r="M270" s="330"/>
      <c r="N270" s="330"/>
      <c r="O270" s="330"/>
      <c r="P270" s="330"/>
      <c r="Q270" s="332"/>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row>
    <row r="271" spans="1:55" ht="18.5" x14ac:dyDescent="0.45">
      <c r="A271" s="10"/>
      <c r="B271" s="10"/>
      <c r="C271" s="320"/>
      <c r="D271" s="10"/>
      <c r="E271" s="317">
        <f>+$E$269+0.02</f>
        <v>0.06</v>
      </c>
      <c r="F271" s="329"/>
      <c r="G271" s="330"/>
      <c r="H271" s="330"/>
      <c r="I271" s="330"/>
      <c r="J271" s="330"/>
      <c r="K271" s="330"/>
      <c r="L271" s="331"/>
      <c r="M271" s="330"/>
      <c r="N271" s="330"/>
      <c r="O271" s="330"/>
      <c r="P271" s="330"/>
      <c r="Q271" s="332"/>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row>
    <row r="272" spans="1:55" ht="18.5" x14ac:dyDescent="0.45">
      <c r="A272" s="10"/>
      <c r="B272" s="10"/>
      <c r="C272" s="320"/>
      <c r="D272" s="10"/>
      <c r="E272" s="317">
        <f>+$E$269+0.03</f>
        <v>7.0000000000000007E-2</v>
      </c>
      <c r="F272" s="329"/>
      <c r="G272" s="330"/>
      <c r="H272" s="330"/>
      <c r="I272" s="330"/>
      <c r="J272" s="330"/>
      <c r="K272" s="330"/>
      <c r="L272" s="331"/>
      <c r="M272" s="330"/>
      <c r="N272" s="330"/>
      <c r="O272" s="330"/>
      <c r="P272" s="330"/>
      <c r="Q272" s="332"/>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row>
    <row r="273" spans="1:55" ht="18.5" x14ac:dyDescent="0.45">
      <c r="A273" s="10"/>
      <c r="B273" s="10"/>
      <c r="C273" s="320"/>
      <c r="D273" s="10"/>
      <c r="E273" s="317">
        <f>+$E$269+0.04</f>
        <v>0.08</v>
      </c>
      <c r="F273" s="329"/>
      <c r="G273" s="330"/>
      <c r="H273" s="330"/>
      <c r="I273" s="330"/>
      <c r="J273" s="330"/>
      <c r="K273" s="330"/>
      <c r="L273" s="331"/>
      <c r="M273" s="330"/>
      <c r="N273" s="330"/>
      <c r="O273" s="330"/>
      <c r="P273" s="330"/>
      <c r="Q273" s="332"/>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row>
    <row r="274" spans="1:55" ht="18.5" x14ac:dyDescent="0.45">
      <c r="A274" s="10"/>
      <c r="B274" s="10"/>
      <c r="C274" s="320"/>
      <c r="D274" s="10"/>
      <c r="E274" s="317">
        <v>0.09</v>
      </c>
      <c r="F274" s="333"/>
      <c r="G274" s="334"/>
      <c r="H274" s="334"/>
      <c r="I274" s="334"/>
      <c r="J274" s="334"/>
      <c r="K274" s="334"/>
      <c r="L274" s="338"/>
      <c r="M274" s="334"/>
      <c r="N274" s="334"/>
      <c r="O274" s="334"/>
      <c r="P274" s="334"/>
      <c r="Q274" s="335"/>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row>
    <row r="275" spans="1:55" ht="18.5" x14ac:dyDescent="0.45">
      <c r="A275" s="10"/>
      <c r="B275" s="10"/>
      <c r="C275" s="320"/>
      <c r="D275" s="10"/>
      <c r="E275" s="317">
        <v>0.1</v>
      </c>
      <c r="F275" s="333"/>
      <c r="G275" s="334"/>
      <c r="H275" s="334"/>
      <c r="I275" s="334"/>
      <c r="J275" s="334"/>
      <c r="K275" s="334"/>
      <c r="L275" s="338"/>
      <c r="M275" s="334"/>
      <c r="N275" s="334"/>
      <c r="O275" s="334"/>
      <c r="P275" s="334"/>
      <c r="Q275" s="335"/>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row>
    <row r="276" spans="1:55" ht="18.5" x14ac:dyDescent="0.45">
      <c r="A276" s="10"/>
      <c r="B276" s="10"/>
      <c r="C276" s="320"/>
      <c r="D276" s="10"/>
      <c r="E276" s="317">
        <v>0.11</v>
      </c>
      <c r="F276" s="333"/>
      <c r="G276" s="334"/>
      <c r="H276" s="334"/>
      <c r="I276" s="334"/>
      <c r="J276" s="334"/>
      <c r="K276" s="334"/>
      <c r="L276" s="338"/>
      <c r="M276" s="334"/>
      <c r="N276" s="334"/>
      <c r="O276" s="334"/>
      <c r="P276" s="334"/>
      <c r="Q276" s="335"/>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row>
    <row r="277" spans="1:55" ht="19" thickBot="1" x14ac:dyDescent="0.5">
      <c r="A277" s="10"/>
      <c r="B277" s="10"/>
      <c r="C277" s="320"/>
      <c r="D277" s="10"/>
      <c r="E277" s="439">
        <v>0.12</v>
      </c>
      <c r="F277" s="354"/>
      <c r="G277" s="355"/>
      <c r="H277" s="355"/>
      <c r="I277" s="355"/>
      <c r="J277" s="355"/>
      <c r="K277" s="355"/>
      <c r="L277" s="440"/>
      <c r="M277" s="355"/>
      <c r="N277" s="355"/>
      <c r="O277" s="355"/>
      <c r="P277" s="355"/>
      <c r="Q277" s="356"/>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row>
    <row r="278" spans="1:55" x14ac:dyDescent="0.35">
      <c r="A278" s="10"/>
      <c r="B278" s="10"/>
      <c r="C278" s="10"/>
      <c r="D278" s="11"/>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row>
    <row r="279" spans="1:55" x14ac:dyDescent="0.35">
      <c r="A279" s="10"/>
      <c r="B279" s="10"/>
      <c r="C279" s="10"/>
      <c r="D279" s="11"/>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row>
    <row r="280" spans="1:55" x14ac:dyDescent="0.35">
      <c r="A280" s="10"/>
      <c r="B280" s="10"/>
      <c r="C280" s="10"/>
      <c r="D280" s="11"/>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row>
    <row r="281" spans="1:55" x14ac:dyDescent="0.35">
      <c r="A281" s="10"/>
      <c r="B281" s="10"/>
      <c r="C281" s="10"/>
      <c r="D281" s="11"/>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row>
  </sheetData>
  <dataConsolidate/>
  <mergeCells count="3">
    <mergeCell ref="C3:G5"/>
    <mergeCell ref="C6:G6"/>
    <mergeCell ref="C2:G2"/>
  </mergeCells>
  <conditionalFormatting sqref="F264:Q277">
    <cfRule type="colorScale" priority="366">
      <colorScale>
        <cfvo type="num" val="0"/>
        <cfvo type="percentile" val="50"/>
        <cfvo type="num" val="0.2"/>
        <color theme="0"/>
        <color theme="9" tint="0.79998168889431442"/>
        <color rgb="FF63BE7B"/>
      </colorScale>
    </cfRule>
  </conditionalFormatting>
  <conditionalFormatting sqref="E49:E53 E198:E216">
    <cfRule type="colorScale" priority="3">
      <colorScale>
        <cfvo type="num" val="-0.5"/>
        <cfvo type="num" val="0"/>
        <cfvo type="num" val="0.5"/>
        <color theme="0"/>
        <color rgb="FFFF9999"/>
        <color theme="0"/>
      </colorScale>
    </cfRule>
  </conditionalFormatting>
  <conditionalFormatting sqref="C49:C53 C198:C216">
    <cfRule type="colorScale" priority="1">
      <colorScale>
        <cfvo type="num" val="-5"/>
        <cfvo type="num" val="0"/>
        <cfvo type="num" val="5"/>
        <color rgb="FFFF9999"/>
        <color theme="0"/>
        <color rgb="FFFF9999"/>
      </colorScale>
    </cfRule>
  </conditionalFormatting>
  <pageMargins left="0.7" right="0.7" top="0.75" bottom="0.75" header="0.3" footer="0.3"/>
  <pageSetup paperSize="9" scale="37" fitToHeight="0" orientation="landscape" r:id="rId1"/>
  <colBreaks count="1" manualBreakCount="1">
    <brk id="19" max="47" man="1"/>
  </colBreaks>
  <ignoredErrors>
    <ignoredError sqref="G262:K262 M262:Q262" numberStoredAsText="1"/>
    <ignoredError sqref="J11:BB13 J15:BB17" evalError="1"/>
  </ignoredErrors>
  <drawing r:id="rId2"/>
  <extLst>
    <ext xmlns:x14="http://schemas.microsoft.com/office/spreadsheetml/2009/9/main" uri="{78C0D931-6437-407d-A8EE-F0AAD7539E65}">
      <x14:conditionalFormattings>
        <x14:conditionalFormatting xmlns:xm="http://schemas.microsoft.com/office/excel/2006/main">
          <x14:cfRule type="expression" priority="392" id="{9D1CB1E8-0851-4377-8703-77859F7FCD7E}">
            <xm:f>$AH$9&gt;'Input Sheet'!$G$13</xm:f>
            <x14:dxf>
              <font>
                <color theme="2" tint="-0.24994659260841701"/>
              </font>
              <fill>
                <patternFill>
                  <bgColor theme="2" tint="-0.24994659260841701"/>
                </patternFill>
              </fill>
              <border>
                <left/>
                <right/>
                <top/>
                <bottom/>
              </border>
            </x14:dxf>
          </x14:cfRule>
          <xm:sqref>AH9:AH18 AH84:AH110</xm:sqref>
        </x14:conditionalFormatting>
        <x14:conditionalFormatting xmlns:xm="http://schemas.microsoft.com/office/excel/2006/main">
          <x14:cfRule type="expression" priority="393" id="{9936C6A4-9818-4BE0-9522-457408AEA849}">
            <xm:f>$AG$9&gt;'Input Sheet'!$G$13</xm:f>
            <x14:dxf>
              <font>
                <color theme="2" tint="-0.24994659260841701"/>
              </font>
              <fill>
                <patternFill>
                  <bgColor theme="2" tint="-0.24994659260841701"/>
                </patternFill>
              </fill>
              <border>
                <left/>
                <right/>
                <top/>
                <bottom/>
                <vertical/>
                <horizontal/>
              </border>
            </x14:dxf>
          </x14:cfRule>
          <xm:sqref>AG9:AG18 AG84:AG110</xm:sqref>
        </x14:conditionalFormatting>
        <x14:conditionalFormatting xmlns:xm="http://schemas.microsoft.com/office/excel/2006/main">
          <x14:cfRule type="expression" priority="394" id="{F371C1FA-26B4-4488-99B5-37EE8649DE9F}">
            <xm:f>$AF$9&gt;'Input Sheet'!$G$13</xm:f>
            <x14:dxf>
              <font>
                <color theme="2" tint="-0.24994659260841701"/>
              </font>
              <fill>
                <patternFill>
                  <bgColor theme="2" tint="-0.24994659260841701"/>
                </patternFill>
              </fill>
              <border>
                <left/>
                <right/>
                <top/>
                <bottom/>
                <vertical/>
                <horizontal/>
              </border>
            </x14:dxf>
          </x14:cfRule>
          <xm:sqref>AF9:AF18 AF84:AF110</xm:sqref>
        </x14:conditionalFormatting>
        <x14:conditionalFormatting xmlns:xm="http://schemas.microsoft.com/office/excel/2006/main">
          <x14:cfRule type="expression" priority="396" id="{97481E34-3DDA-45BC-A919-F277163CF94F}">
            <xm:f>$AD$9&gt;'Input Sheet'!$G$13</xm:f>
            <x14:dxf>
              <font>
                <color theme="2" tint="-0.24994659260841701"/>
              </font>
              <fill>
                <patternFill>
                  <bgColor theme="2" tint="-0.24994659260841701"/>
                </patternFill>
              </fill>
              <border>
                <left/>
                <right/>
                <top/>
                <bottom/>
                <vertical/>
                <horizontal/>
              </border>
            </x14:dxf>
          </x14:cfRule>
          <xm:sqref>AD9:AD18 AD84:AD110</xm:sqref>
        </x14:conditionalFormatting>
        <x14:conditionalFormatting xmlns:xm="http://schemas.microsoft.com/office/excel/2006/main">
          <x14:cfRule type="expression" priority="397" id="{16B74777-94CC-47DC-B7D7-34887AFBC4B1}">
            <xm:f>$AC$9&gt;'Input Sheet'!$G$13</xm:f>
            <x14:dxf>
              <font>
                <color theme="2" tint="-0.24994659260841701"/>
              </font>
              <fill>
                <patternFill>
                  <bgColor theme="2" tint="-0.24994659260841701"/>
                </patternFill>
              </fill>
              <border>
                <left/>
                <right/>
                <top/>
                <bottom/>
              </border>
            </x14:dxf>
          </x14:cfRule>
          <xm:sqref>AC9:AC18 AC84:AC110</xm:sqref>
        </x14:conditionalFormatting>
        <x14:conditionalFormatting xmlns:xm="http://schemas.microsoft.com/office/excel/2006/main">
          <x14:cfRule type="expression" priority="398" id="{FB55C654-FDD1-4316-8A1B-AB12C9280F7C}">
            <xm:f>$AB$9&gt;'Input Sheet'!$G$13</xm:f>
            <x14:dxf>
              <font>
                <color theme="2" tint="-0.24994659260841701"/>
              </font>
              <fill>
                <patternFill>
                  <bgColor theme="2" tint="-0.24994659260841701"/>
                </patternFill>
              </fill>
              <border>
                <left/>
                <right/>
                <top/>
                <bottom/>
                <vertical/>
                <horizontal/>
              </border>
            </x14:dxf>
          </x14:cfRule>
          <xm:sqref>AB9:AB18 AB84:AB110</xm:sqref>
        </x14:conditionalFormatting>
        <x14:conditionalFormatting xmlns:xm="http://schemas.microsoft.com/office/excel/2006/main">
          <x14:cfRule type="expression" priority="399" id="{D0666C20-84BE-4C45-861E-ABCBB300B858}">
            <xm:f>$AA$9&gt;'Input Sheet'!$G$13</xm:f>
            <x14:dxf>
              <font>
                <color theme="2" tint="-0.24994659260841701"/>
              </font>
              <fill>
                <patternFill>
                  <bgColor theme="2" tint="-0.24994659260841701"/>
                </patternFill>
              </fill>
              <border>
                <left/>
                <right/>
                <top/>
                <bottom/>
                <vertical/>
                <horizontal/>
              </border>
            </x14:dxf>
          </x14:cfRule>
          <xm:sqref>AA9:AA18 AA84:AA110</xm:sqref>
        </x14:conditionalFormatting>
        <x14:conditionalFormatting xmlns:xm="http://schemas.microsoft.com/office/excel/2006/main">
          <x14:cfRule type="expression" priority="400" id="{672C37B1-053B-4AEA-B395-60E970E57F21}">
            <xm:f>$Z$9&gt;'Input Sheet'!$G$13</xm:f>
            <x14:dxf>
              <font>
                <color theme="2" tint="-0.24994659260841701"/>
              </font>
              <fill>
                <patternFill>
                  <bgColor theme="2" tint="-0.24994659260841701"/>
                </patternFill>
              </fill>
              <border>
                <left/>
                <right/>
                <top/>
                <bottom/>
                <vertical/>
                <horizontal/>
              </border>
            </x14:dxf>
          </x14:cfRule>
          <xm:sqref>Z9:Z18 Z84:Z110</xm:sqref>
        </x14:conditionalFormatting>
        <x14:conditionalFormatting xmlns:xm="http://schemas.microsoft.com/office/excel/2006/main">
          <x14:cfRule type="expression" priority="401" id="{07B38E2E-776A-4969-A49E-8D1CB9AA0045}">
            <xm:f>$Y$9&gt;'Input Sheet'!$G$13</xm:f>
            <x14:dxf>
              <font>
                <color theme="2" tint="-0.24994659260841701"/>
              </font>
              <fill>
                <patternFill>
                  <bgColor theme="2" tint="-0.24994659260841701"/>
                </patternFill>
              </fill>
              <border>
                <left/>
                <right/>
                <top/>
                <bottom/>
                <vertical/>
                <horizontal/>
              </border>
            </x14:dxf>
          </x14:cfRule>
          <xm:sqref>Y9:Y18 Y84:Y110</xm:sqref>
        </x14:conditionalFormatting>
        <x14:conditionalFormatting xmlns:xm="http://schemas.microsoft.com/office/excel/2006/main">
          <x14:cfRule type="expression" priority="402" id="{BCAFB720-56C7-4D2F-934A-3B41569E865D}">
            <xm:f>$X$9&gt;'Input Sheet'!$G$13</xm:f>
            <x14:dxf>
              <font>
                <color theme="2" tint="-0.24994659260841701"/>
              </font>
              <fill>
                <patternFill>
                  <bgColor theme="2" tint="-0.24994659260841701"/>
                </patternFill>
              </fill>
              <border>
                <left/>
                <right/>
                <top/>
                <bottom/>
                <vertical/>
                <horizontal/>
              </border>
            </x14:dxf>
          </x14:cfRule>
          <xm:sqref>X9:X18 X84:X110</xm:sqref>
        </x14:conditionalFormatting>
        <x14:conditionalFormatting xmlns:xm="http://schemas.microsoft.com/office/excel/2006/main">
          <x14:cfRule type="expression" priority="403" id="{D03AC1EC-18BB-4215-99C2-2E6A26FCF59F}">
            <xm:f>$W$9&gt;'Input Sheet'!$G$13</xm:f>
            <x14:dxf>
              <font>
                <color theme="2" tint="-0.24994659260841701"/>
              </font>
              <fill>
                <patternFill>
                  <bgColor theme="2" tint="-0.24994659260841701"/>
                </patternFill>
              </fill>
              <border>
                <left/>
                <right/>
                <top/>
                <bottom/>
                <vertical/>
                <horizontal/>
              </border>
            </x14:dxf>
          </x14:cfRule>
          <xm:sqref>W9:W18 W84:W110</xm:sqref>
        </x14:conditionalFormatting>
        <x14:conditionalFormatting xmlns:xm="http://schemas.microsoft.com/office/excel/2006/main">
          <x14:cfRule type="expression" priority="404" id="{7F503AC8-7139-4EC1-9DDF-A3029D4974AA}">
            <xm:f>$V$9&gt;'Input Sheet'!$G$13</xm:f>
            <x14:dxf>
              <font>
                <color theme="2" tint="-0.24994659260841701"/>
              </font>
              <fill>
                <patternFill>
                  <bgColor theme="2" tint="-0.24994659260841701"/>
                </patternFill>
              </fill>
              <border>
                <left/>
                <right/>
                <top/>
                <bottom/>
                <vertical/>
                <horizontal/>
              </border>
            </x14:dxf>
          </x14:cfRule>
          <xm:sqref>V9:V18 V84:V110</xm:sqref>
        </x14:conditionalFormatting>
        <x14:conditionalFormatting xmlns:xm="http://schemas.microsoft.com/office/excel/2006/main">
          <x14:cfRule type="expression" priority="405" id="{CD734DA3-93E1-481A-8F0E-8DA9034DD208}">
            <xm:f>$U$9&gt;'Input Sheet'!$G$13</xm:f>
            <x14:dxf>
              <font>
                <color theme="2" tint="-0.24994659260841701"/>
              </font>
              <fill>
                <patternFill>
                  <bgColor theme="2" tint="-0.24994659260841701"/>
                </patternFill>
              </fill>
              <border>
                <left/>
                <right/>
                <top/>
                <bottom/>
                <vertical/>
                <horizontal/>
              </border>
            </x14:dxf>
          </x14:cfRule>
          <xm:sqref>U9:U18 U84:U110</xm:sqref>
        </x14:conditionalFormatting>
        <x14:conditionalFormatting xmlns:xm="http://schemas.microsoft.com/office/excel/2006/main">
          <x14:cfRule type="expression" priority="406" id="{09376132-9FAC-4076-8303-118C163CD38D}">
            <xm:f>$T$9&gt;'Input Sheet'!$G$13</xm:f>
            <x14:dxf>
              <font>
                <color theme="2" tint="-0.24994659260841701"/>
              </font>
              <fill>
                <patternFill>
                  <bgColor theme="2" tint="-0.24994659260841701"/>
                </patternFill>
              </fill>
              <border>
                <left/>
                <right/>
                <top/>
                <bottom/>
                <vertical/>
                <horizontal/>
              </border>
            </x14:dxf>
          </x14:cfRule>
          <xm:sqref>T9:T18 T84:T110</xm:sqref>
        </x14:conditionalFormatting>
        <x14:conditionalFormatting xmlns:xm="http://schemas.microsoft.com/office/excel/2006/main">
          <x14:cfRule type="expression" priority="407" id="{F2A31AF1-6889-40D1-A35D-0F8DFF91FD67}">
            <xm:f>$S$9&gt;'Input Sheet'!$G$13</xm:f>
            <x14:dxf>
              <font>
                <color theme="2" tint="-0.24994659260841701"/>
              </font>
              <fill>
                <patternFill>
                  <bgColor theme="2" tint="-0.24994659260841701"/>
                </patternFill>
              </fill>
              <border>
                <left/>
                <right/>
                <top/>
                <bottom/>
                <vertical/>
                <horizontal/>
              </border>
            </x14:dxf>
          </x14:cfRule>
          <xm:sqref>S9:S18 S84:S110</xm:sqref>
        </x14:conditionalFormatting>
        <x14:conditionalFormatting xmlns:xm="http://schemas.microsoft.com/office/excel/2006/main">
          <x14:cfRule type="expression" priority="408" id="{FF4B75C5-ADC3-44AC-8C35-A93BF4BA8DDD}">
            <xm:f>$R$9&gt;'Input Sheet'!$G$13</xm:f>
            <x14:dxf>
              <font>
                <color theme="2" tint="-0.24994659260841701"/>
              </font>
              <fill>
                <patternFill>
                  <bgColor theme="2" tint="-0.24994659260841701"/>
                </patternFill>
              </fill>
              <border>
                <left/>
                <right/>
                <top/>
                <bottom/>
                <vertical/>
                <horizontal/>
              </border>
            </x14:dxf>
          </x14:cfRule>
          <xm:sqref>R9:R18 R84:R110</xm:sqref>
        </x14:conditionalFormatting>
        <x14:conditionalFormatting xmlns:xm="http://schemas.microsoft.com/office/excel/2006/main">
          <x14:cfRule type="expression" priority="409" id="{24D2F147-1901-4ED7-AC49-283EAE4CBC25}">
            <xm:f>$Q$9&gt;'Input Sheet'!$G$13</xm:f>
            <x14:dxf>
              <font>
                <color theme="2" tint="-0.24994659260841701"/>
              </font>
              <fill>
                <patternFill>
                  <bgColor theme="2" tint="-0.24994659260841701"/>
                </patternFill>
              </fill>
              <border>
                <left/>
                <right/>
                <top/>
                <bottom/>
                <vertical/>
                <horizontal/>
              </border>
            </x14:dxf>
          </x14:cfRule>
          <xm:sqref>Q9:Q18 Q84:Q110</xm:sqref>
        </x14:conditionalFormatting>
        <x14:conditionalFormatting xmlns:xm="http://schemas.microsoft.com/office/excel/2006/main">
          <x14:cfRule type="expression" priority="410" id="{98F38963-1FDA-4318-AE36-B4D5BDE5051B}">
            <xm:f>$P$9&gt;'Input Sheet'!$G$13</xm:f>
            <x14:dxf>
              <font>
                <color theme="2" tint="-0.24994659260841701"/>
              </font>
              <fill>
                <patternFill>
                  <bgColor theme="2" tint="-0.24994659260841701"/>
                </patternFill>
              </fill>
              <border>
                <left/>
                <right/>
                <top/>
                <bottom/>
                <vertical/>
                <horizontal/>
              </border>
            </x14:dxf>
          </x14:cfRule>
          <xm:sqref>P9:P18 P84:P110</xm:sqref>
        </x14:conditionalFormatting>
        <x14:conditionalFormatting xmlns:xm="http://schemas.microsoft.com/office/excel/2006/main">
          <x14:cfRule type="expression" priority="411" id="{D020FE64-74CE-4860-B9D6-4C15BF41C67F}">
            <xm:f>$O$9&gt;'Input Sheet'!$G$13</xm:f>
            <x14:dxf>
              <font>
                <color theme="2" tint="-0.24994659260841701"/>
              </font>
              <fill>
                <patternFill>
                  <bgColor theme="2" tint="-0.24994659260841701"/>
                </patternFill>
              </fill>
              <border>
                <left/>
                <right/>
                <top/>
                <bottom/>
                <vertical/>
                <horizontal/>
              </border>
            </x14:dxf>
          </x14:cfRule>
          <xm:sqref>O9:O18 O84:O110</xm:sqref>
        </x14:conditionalFormatting>
        <x14:conditionalFormatting xmlns:xm="http://schemas.microsoft.com/office/excel/2006/main">
          <x14:cfRule type="expression" priority="391" id="{B8C1456F-28EA-4129-97D2-88869DE1068C}">
            <xm:f>$AI$9&gt;'Input Sheet'!$G$13</xm:f>
            <x14:dxf>
              <font>
                <color theme="2" tint="-0.24994659260841701"/>
              </font>
              <fill>
                <patternFill>
                  <bgColor theme="2" tint="-0.24994659260841701"/>
                </patternFill>
              </fill>
              <border>
                <left/>
                <right/>
                <top/>
                <bottom/>
              </border>
            </x14:dxf>
          </x14:cfRule>
          <xm:sqref>AI9:AI18 AI84:AI110</xm:sqref>
        </x14:conditionalFormatting>
        <x14:conditionalFormatting xmlns:xm="http://schemas.microsoft.com/office/excel/2006/main">
          <x14:cfRule type="expression" priority="390" id="{EC2D45BC-4905-4CAE-9AA0-B722F050A1EB}">
            <xm:f>$AJ$9&gt;'Input Sheet'!$G$13</xm:f>
            <x14:dxf>
              <font>
                <color theme="2" tint="-0.24994659260841701"/>
              </font>
              <fill>
                <patternFill>
                  <bgColor theme="2" tint="-0.24994659260841701"/>
                </patternFill>
              </fill>
              <border>
                <left/>
                <right/>
                <top/>
                <bottom/>
              </border>
            </x14:dxf>
          </x14:cfRule>
          <xm:sqref>AJ9:AJ18 AJ84:AJ110</xm:sqref>
        </x14:conditionalFormatting>
        <x14:conditionalFormatting xmlns:xm="http://schemas.microsoft.com/office/excel/2006/main">
          <x14:cfRule type="expression" priority="389" id="{73F2A7F3-1E91-4E6D-AC21-75713F769BE1}">
            <xm:f>$AK$9&gt;'Input Sheet'!$G$13</xm:f>
            <x14:dxf>
              <font>
                <color theme="2" tint="-0.24994659260841701"/>
              </font>
              <fill>
                <patternFill>
                  <bgColor theme="2" tint="-0.24994659260841701"/>
                </patternFill>
              </fill>
              <border>
                <left/>
                <right/>
                <top/>
                <bottom/>
              </border>
            </x14:dxf>
          </x14:cfRule>
          <xm:sqref>AK9:AK18 AK84:AK110</xm:sqref>
        </x14:conditionalFormatting>
        <x14:conditionalFormatting xmlns:xm="http://schemas.microsoft.com/office/excel/2006/main">
          <x14:cfRule type="expression" priority="388" id="{1551667A-64D9-4109-B89E-D0E2917E8E38}">
            <xm:f>$AL$9&gt;'Input Sheet'!$G$13</xm:f>
            <x14:dxf>
              <font>
                <color theme="2" tint="-0.24994659260841701"/>
              </font>
              <fill>
                <patternFill>
                  <bgColor theme="2" tint="-0.24994659260841701"/>
                </patternFill>
              </fill>
              <border>
                <left/>
                <right/>
                <top/>
                <bottom/>
              </border>
            </x14:dxf>
          </x14:cfRule>
          <xm:sqref>AL9:AL18 AL84:AL110</xm:sqref>
        </x14:conditionalFormatting>
        <x14:conditionalFormatting xmlns:xm="http://schemas.microsoft.com/office/excel/2006/main">
          <x14:cfRule type="expression" priority="387" id="{588C34C8-18D7-4EDB-B146-1D826E0861D9}">
            <xm:f>$AM$9&gt;'Input Sheet'!$G$13</xm:f>
            <x14:dxf>
              <font>
                <color theme="2" tint="-0.24994659260841701"/>
              </font>
              <fill>
                <patternFill>
                  <bgColor theme="2" tint="-0.24994659260841701"/>
                </patternFill>
              </fill>
              <border>
                <left/>
                <right/>
                <top/>
                <bottom/>
              </border>
            </x14:dxf>
          </x14:cfRule>
          <xm:sqref>AM9:AM18 AM84:AM110</xm:sqref>
        </x14:conditionalFormatting>
        <x14:conditionalFormatting xmlns:xm="http://schemas.microsoft.com/office/excel/2006/main">
          <x14:cfRule type="expression" priority="386" id="{6F64D602-035B-4306-89F1-15BFE44EECF6}">
            <xm:f>$AN$9&gt;'Input Sheet'!$G$13</xm:f>
            <x14:dxf>
              <font>
                <color theme="2" tint="-0.24994659260841701"/>
              </font>
              <fill>
                <patternFill>
                  <bgColor theme="2" tint="-0.24994659260841701"/>
                </patternFill>
              </fill>
              <border>
                <left/>
                <right/>
                <top/>
                <bottom/>
              </border>
            </x14:dxf>
          </x14:cfRule>
          <xm:sqref>AN9:AN18 AN84:AN110</xm:sqref>
        </x14:conditionalFormatting>
        <x14:conditionalFormatting xmlns:xm="http://schemas.microsoft.com/office/excel/2006/main">
          <x14:cfRule type="expression" priority="385" id="{6846A21B-8D69-4B20-8966-05430FE8C2C4}">
            <xm:f>$AO$9&gt;'Input Sheet'!$G$13</xm:f>
            <x14:dxf>
              <font>
                <color theme="2" tint="-0.24994659260841701"/>
              </font>
              <fill>
                <patternFill>
                  <bgColor theme="2" tint="-0.24994659260841701"/>
                </patternFill>
              </fill>
              <border>
                <left/>
                <right/>
                <top/>
                <bottom/>
              </border>
            </x14:dxf>
          </x14:cfRule>
          <xm:sqref>AO9:AO18 AO84:AO110</xm:sqref>
        </x14:conditionalFormatting>
        <x14:conditionalFormatting xmlns:xm="http://schemas.microsoft.com/office/excel/2006/main">
          <x14:cfRule type="expression" priority="384" id="{DCD7B148-EE07-4646-8E10-9DFDCB7D8173}">
            <xm:f>$AP$9&gt;'Input Sheet'!$G$13</xm:f>
            <x14:dxf>
              <font>
                <color theme="2" tint="-0.24994659260841701"/>
              </font>
              <fill>
                <patternFill>
                  <bgColor theme="2" tint="-0.24994659260841701"/>
                </patternFill>
              </fill>
              <border>
                <left/>
                <right/>
                <top/>
                <bottom/>
              </border>
            </x14:dxf>
          </x14:cfRule>
          <xm:sqref>AP9:AP18 AP84:AP110</xm:sqref>
        </x14:conditionalFormatting>
        <x14:conditionalFormatting xmlns:xm="http://schemas.microsoft.com/office/excel/2006/main">
          <x14:cfRule type="expression" priority="383" id="{121EFFE1-86A0-44CA-BCA2-9C83D2199123}">
            <xm:f>$AQ$9&gt;'Input Sheet'!$G$13</xm:f>
            <x14:dxf>
              <font>
                <color theme="2" tint="-0.24994659260841701"/>
              </font>
              <fill>
                <patternFill>
                  <bgColor theme="2" tint="-0.24994659260841701"/>
                </patternFill>
              </fill>
              <border>
                <left/>
                <right/>
                <top/>
                <bottom/>
              </border>
            </x14:dxf>
          </x14:cfRule>
          <xm:sqref>AQ9:AQ18 AQ84:AQ110</xm:sqref>
        </x14:conditionalFormatting>
        <x14:conditionalFormatting xmlns:xm="http://schemas.microsoft.com/office/excel/2006/main">
          <x14:cfRule type="expression" priority="382" id="{D7F0E997-08FA-42F7-9966-5ADEF33C2042}">
            <xm:f>$AR$9&gt;'Input Sheet'!$G$13</xm:f>
            <x14:dxf>
              <font>
                <color theme="2" tint="-0.24994659260841701"/>
              </font>
              <fill>
                <patternFill>
                  <bgColor theme="2" tint="-0.24994659260841701"/>
                </patternFill>
              </fill>
              <border>
                <left/>
                <right/>
                <top/>
                <bottom/>
              </border>
            </x14:dxf>
          </x14:cfRule>
          <xm:sqref>AR9:AR18 AR84:AR110</xm:sqref>
        </x14:conditionalFormatting>
        <x14:conditionalFormatting xmlns:xm="http://schemas.microsoft.com/office/excel/2006/main">
          <x14:cfRule type="expression" priority="395" id="{662E2987-75F5-48DE-BF8D-6A085FCEE07B}">
            <xm:f>$AE$9&gt;'Input Sheet'!$G$13</xm:f>
            <x14:dxf>
              <font>
                <color theme="2" tint="-0.24994659260841701"/>
              </font>
              <fill>
                <patternFill>
                  <bgColor theme="2" tint="-0.24994659260841701"/>
                </patternFill>
              </fill>
              <border>
                <left/>
                <right/>
                <top/>
                <bottom/>
                <vertical/>
                <horizontal/>
              </border>
            </x14:dxf>
          </x14:cfRule>
          <xm:sqref>AE9:AE18 AE84:AE110</xm:sqref>
        </x14:conditionalFormatting>
        <x14:conditionalFormatting xmlns:xm="http://schemas.microsoft.com/office/excel/2006/main">
          <x14:cfRule type="expression" priority="415" id="{9927C536-635F-4B34-A7D5-6FE76ADC912B}">
            <xm:f>$K$9&gt;'Input Sheet'!$G$13</xm:f>
            <x14:dxf>
              <font>
                <color theme="2" tint="-0.24994659260841701"/>
              </font>
              <fill>
                <patternFill>
                  <bgColor theme="2" tint="-0.24994659260841701"/>
                </patternFill>
              </fill>
              <border>
                <left/>
                <right/>
                <top/>
                <bottom/>
              </border>
            </x14:dxf>
          </x14:cfRule>
          <xm:sqref>K9:K18 K84:K110</xm:sqref>
        </x14:conditionalFormatting>
        <x14:conditionalFormatting xmlns:xm="http://schemas.microsoft.com/office/excel/2006/main">
          <x14:cfRule type="expression" priority="412" id="{EA1B6158-478A-493B-8C97-1AF3FC386350}">
            <xm:f>$N$9&gt;'Input Sheet'!$G$13</xm:f>
            <x14:dxf>
              <font>
                <color theme="2" tint="-0.24994659260841701"/>
              </font>
              <fill>
                <patternFill>
                  <bgColor theme="2" tint="-0.24994659260841701"/>
                </patternFill>
              </fill>
              <border>
                <left/>
                <right/>
                <top/>
                <bottom/>
              </border>
            </x14:dxf>
          </x14:cfRule>
          <xm:sqref>N9:N18 N84:N110</xm:sqref>
        </x14:conditionalFormatting>
        <x14:conditionalFormatting xmlns:xm="http://schemas.microsoft.com/office/excel/2006/main">
          <x14:cfRule type="expression" priority="413" id="{ADC3107C-50B8-4566-B05F-C15BB8FB68D3}">
            <xm:f>$M$9&gt;'Input Sheet'!$G$13</xm:f>
            <x14:dxf>
              <font>
                <color theme="2" tint="-0.24994659260841701"/>
              </font>
              <fill>
                <patternFill>
                  <bgColor theme="2" tint="-0.24994659260841701"/>
                </patternFill>
              </fill>
              <border>
                <left/>
                <right/>
                <top/>
                <bottom/>
              </border>
            </x14:dxf>
          </x14:cfRule>
          <xm:sqref>M9:M18 M84:M110</xm:sqref>
        </x14:conditionalFormatting>
        <x14:conditionalFormatting xmlns:xm="http://schemas.microsoft.com/office/excel/2006/main">
          <x14:cfRule type="expression" priority="414" id="{FE45D2F3-FECF-4EE1-8E53-CB731A8956BF}">
            <xm:f>$L$9&gt;'Input Sheet'!$G$13</xm:f>
            <x14:dxf>
              <font>
                <color theme="2" tint="-0.24994659260841701"/>
              </font>
              <fill>
                <patternFill>
                  <bgColor theme="2" tint="-0.24994659260841701"/>
                </patternFill>
              </fill>
              <border>
                <left/>
                <right/>
                <top/>
                <bottom/>
              </border>
            </x14:dxf>
          </x14:cfRule>
          <xm:sqref>L9:L18 L84:L110</xm:sqref>
        </x14:conditionalFormatting>
        <x14:conditionalFormatting xmlns:xm="http://schemas.microsoft.com/office/excel/2006/main">
          <x14:cfRule type="expression" priority="416" id="{93BE4D3E-6C7B-47BE-B4F4-8BFB1DD2123F}">
            <xm:f>$J$9&gt;'Input Sheet'!$G$13</xm:f>
            <x14:dxf>
              <font>
                <color theme="2" tint="-0.24994659260841701"/>
              </font>
              <fill>
                <patternFill>
                  <bgColor theme="2" tint="-0.24994659260841701"/>
                </patternFill>
              </fill>
              <border>
                <left/>
                <right/>
                <top/>
                <bottom/>
                <vertical/>
                <horizontal/>
              </border>
            </x14:dxf>
          </x14:cfRule>
          <xm:sqref>J9:J18 J84:J110</xm:sqref>
        </x14:conditionalFormatting>
        <x14:conditionalFormatting xmlns:xm="http://schemas.microsoft.com/office/excel/2006/main">
          <x14:cfRule type="expression" priority="372" id="{38EDD095-5518-4CB0-AC92-66283537655E}">
            <xm:f>$BB$9&gt;'Input Sheet'!$G$13</xm:f>
            <x14:dxf>
              <font>
                <color theme="2" tint="-0.24994659260841701"/>
              </font>
              <fill>
                <patternFill>
                  <bgColor theme="2" tint="-0.24994659260841701"/>
                </patternFill>
              </fill>
              <border>
                <left/>
                <right/>
                <top/>
                <bottom/>
              </border>
            </x14:dxf>
          </x14:cfRule>
          <xm:sqref>BB9:BB18 BB84:BB110</xm:sqref>
        </x14:conditionalFormatting>
        <x14:conditionalFormatting xmlns:xm="http://schemas.microsoft.com/office/excel/2006/main">
          <x14:cfRule type="expression" priority="381" id="{27275F10-1BA6-4217-A56C-D28416F8BB21}">
            <xm:f>$AS$9&gt;'Input Sheet'!$G$13</xm:f>
            <x14:dxf>
              <font>
                <color theme="2" tint="-0.24994659260841701"/>
              </font>
              <fill>
                <patternFill>
                  <bgColor theme="2" tint="-0.24994659260841701"/>
                </patternFill>
              </fill>
              <border>
                <left/>
                <right/>
                <top/>
                <bottom/>
              </border>
            </x14:dxf>
          </x14:cfRule>
          <xm:sqref>AS9:AS18 AS84:AS110</xm:sqref>
        </x14:conditionalFormatting>
        <x14:conditionalFormatting xmlns:xm="http://schemas.microsoft.com/office/excel/2006/main">
          <x14:cfRule type="expression" priority="380" id="{A4A7F15C-4633-4ABB-BB02-C0748724E07F}">
            <xm:f>$AT$9&gt;'Input Sheet'!$G$13</xm:f>
            <x14:dxf>
              <font>
                <color theme="2" tint="-0.24994659260841701"/>
              </font>
              <fill>
                <patternFill>
                  <bgColor theme="2" tint="-0.24994659260841701"/>
                </patternFill>
              </fill>
              <border>
                <left/>
                <right/>
                <top/>
                <bottom/>
              </border>
            </x14:dxf>
          </x14:cfRule>
          <xm:sqref>AT9:AT18 AT84:AT110</xm:sqref>
        </x14:conditionalFormatting>
        <x14:conditionalFormatting xmlns:xm="http://schemas.microsoft.com/office/excel/2006/main">
          <x14:cfRule type="expression" priority="379" id="{1F55CB69-0431-4050-AEC5-B7A6A74AE5A3}">
            <xm:f>$AU$9&gt;'Input Sheet'!$G$13</xm:f>
            <x14:dxf>
              <font>
                <color theme="2" tint="-0.24994659260841701"/>
              </font>
              <fill>
                <patternFill>
                  <bgColor theme="2" tint="-0.24994659260841701"/>
                </patternFill>
              </fill>
              <border>
                <left/>
                <right/>
                <top/>
                <bottom/>
              </border>
            </x14:dxf>
          </x14:cfRule>
          <xm:sqref>AU9:AU18 AU84:AU110</xm:sqref>
        </x14:conditionalFormatting>
        <x14:conditionalFormatting xmlns:xm="http://schemas.microsoft.com/office/excel/2006/main">
          <x14:cfRule type="expression" priority="378" id="{7A395BC3-9341-4A6E-A627-2AC4086AA1F2}">
            <xm:f>$AV$9&gt;'Input Sheet'!$G$13</xm:f>
            <x14:dxf>
              <font>
                <color theme="2" tint="-0.24994659260841701"/>
              </font>
              <fill>
                <patternFill>
                  <bgColor theme="2" tint="-0.24994659260841701"/>
                </patternFill>
              </fill>
              <border>
                <left/>
                <right/>
                <top/>
                <bottom/>
              </border>
            </x14:dxf>
          </x14:cfRule>
          <xm:sqref>AV9:AV18 AV84:AV110</xm:sqref>
        </x14:conditionalFormatting>
        <x14:conditionalFormatting xmlns:xm="http://schemas.microsoft.com/office/excel/2006/main">
          <x14:cfRule type="expression" priority="377" id="{64D3B1C7-FCC0-489B-9A54-F955569354D1}">
            <xm:f>$AW$9&gt;'Input Sheet'!$G$13</xm:f>
            <x14:dxf>
              <font>
                <color theme="2" tint="-0.24994659260841701"/>
              </font>
              <fill>
                <patternFill>
                  <bgColor theme="2" tint="-0.24994659260841701"/>
                </patternFill>
              </fill>
              <border>
                <left/>
                <right/>
                <top/>
                <bottom/>
              </border>
            </x14:dxf>
          </x14:cfRule>
          <xm:sqref>AW9:AW18 AW84:AW110</xm:sqref>
        </x14:conditionalFormatting>
        <x14:conditionalFormatting xmlns:xm="http://schemas.microsoft.com/office/excel/2006/main">
          <x14:cfRule type="expression" priority="376" id="{B833BF39-7630-45ED-A449-C4A77C85CC90}">
            <xm:f>$AX$9&gt;'Input Sheet'!$G$13</xm:f>
            <x14:dxf>
              <font>
                <color theme="2" tint="-0.24994659260841701"/>
              </font>
              <fill>
                <patternFill>
                  <bgColor theme="2" tint="-0.24994659260841701"/>
                </patternFill>
              </fill>
              <border>
                <left/>
                <right/>
                <top/>
                <bottom/>
              </border>
            </x14:dxf>
          </x14:cfRule>
          <xm:sqref>AX9:AX18 AX84:AX110</xm:sqref>
        </x14:conditionalFormatting>
        <x14:conditionalFormatting xmlns:xm="http://schemas.microsoft.com/office/excel/2006/main">
          <x14:cfRule type="expression" priority="375" id="{E3A2C066-6BF5-4E0E-A98E-50B51D43DFA7}">
            <xm:f>$AY$9&gt;'Input Sheet'!$G$13</xm:f>
            <x14:dxf>
              <font>
                <color theme="2" tint="-0.24994659260841701"/>
              </font>
              <fill>
                <patternFill>
                  <bgColor theme="2" tint="-0.24994659260841701"/>
                </patternFill>
              </fill>
              <border>
                <left/>
                <right/>
                <top/>
                <bottom/>
              </border>
            </x14:dxf>
          </x14:cfRule>
          <xm:sqref>AY9:AY18 AY84:AY110</xm:sqref>
        </x14:conditionalFormatting>
        <x14:conditionalFormatting xmlns:xm="http://schemas.microsoft.com/office/excel/2006/main">
          <x14:cfRule type="expression" priority="374" id="{5F9176EA-2C64-4125-AFB6-D7AF90093BE7}">
            <xm:f>$AZ$9&gt;'Input Sheet'!$G$13</xm:f>
            <x14:dxf>
              <font>
                <color theme="2" tint="-0.24994659260841701"/>
              </font>
              <fill>
                <patternFill>
                  <bgColor theme="2" tint="-0.24994659260841701"/>
                </patternFill>
              </fill>
              <border>
                <left/>
                <right/>
                <top/>
                <bottom/>
              </border>
            </x14:dxf>
          </x14:cfRule>
          <xm:sqref>AZ9:AZ18 AZ84:AZ110</xm:sqref>
        </x14:conditionalFormatting>
        <x14:conditionalFormatting xmlns:xm="http://schemas.microsoft.com/office/excel/2006/main">
          <x14:cfRule type="expression" priority="373" id="{4FC8B8EF-0FEF-4DA3-8699-2DEA54362509}">
            <xm:f>$BA$9&gt;'Input Sheet'!$G$13</xm:f>
            <x14:dxf>
              <font>
                <color theme="2" tint="-0.24994659260841701"/>
              </font>
              <fill>
                <patternFill>
                  <bgColor theme="2" tint="-0.24994659260841701"/>
                </patternFill>
              </fill>
              <border>
                <left/>
                <right/>
                <top/>
                <bottom/>
              </border>
            </x14:dxf>
          </x14:cfRule>
          <xm:sqref>BA9:BA18 BA84:BA110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6</vt:i4>
      </vt:variant>
      <vt:variant>
        <vt:lpstr>Pomenované rozsahy</vt:lpstr>
      </vt:variant>
      <vt:variant>
        <vt:i4>4</vt:i4>
      </vt:variant>
    </vt:vector>
  </HeadingPairs>
  <TitlesOfParts>
    <vt:vector size="10" baseType="lpstr">
      <vt:lpstr>Notice</vt:lpstr>
      <vt:lpstr>Input Sheet</vt:lpstr>
      <vt:lpstr>Output Financial Analysis</vt:lpstr>
      <vt:lpstr>Output Economic Analysis</vt:lpstr>
      <vt:lpstr>Output Funding Gap</vt:lpstr>
      <vt:lpstr>HIDDEN Sensitivities</vt:lpstr>
      <vt:lpstr>'HIDDEN Sensitivities'!Oblasť_tlače</vt:lpstr>
      <vt:lpstr>'Input Sheet'!Oblasť_tlače</vt:lpstr>
      <vt:lpstr>Notice!Oblasť_tlače</vt:lpstr>
      <vt:lpstr>'Output Financial Analysis'!Oblasť_tlače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CBA Template - CEF Transport Call</dc:title>
  <dc:creator>INEA;Julien Bollati</dc:creator>
  <cp:lastModifiedBy>Suster.Martin</cp:lastModifiedBy>
  <cp:lastPrinted>2017-12-21T13:57:16Z</cp:lastPrinted>
  <dcterms:created xsi:type="dcterms:W3CDTF">2017-09-10T08:51:17Z</dcterms:created>
  <dcterms:modified xsi:type="dcterms:W3CDTF">2020-02-24T07:08:44Z</dcterms:modified>
</cp:coreProperties>
</file>